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Z:\GESTION DOCUMENTAL_todos\FA - FIMM\3. FA-FIMM PROGRAMA (MSA)\37. Llamado FAFIMM (MSA) 27.2023 Chacarita de los Padres\01. PARA PUBLICAR\"/>
    </mc:Choice>
  </mc:AlternateContent>
  <xr:revisionPtr revIDLastSave="0" documentId="13_ncr:1_{2AF649BB-6811-4D2B-B978-4612183B3EDB}" xr6:coauthVersionLast="47" xr6:coauthVersionMax="47" xr10:uidLastSave="{00000000-0000-0000-0000-000000000000}"/>
  <bookViews>
    <workbookView xWindow="-120" yWindow="-120" windowWidth="29040" windowHeight="15840" tabRatio="930" xr2:uid="{00000000-000D-0000-FFFF-FFFF00000000}"/>
  </bookViews>
  <sheets>
    <sheet name="FORMULARIO 3" sheetId="12" r:id="rId1"/>
    <sheet name="Cuadro Resumen" sheetId="1" r:id="rId2"/>
    <sheet name="IMPLANTACION" sheetId="2" r:id="rId3"/>
    <sheet name="ALUMBRADO" sheetId="3" r:id="rId4"/>
    <sheet name="MOVIMIENTOS DE TIERRA - SUSTITU" sheetId="4" r:id="rId5"/>
    <sheet name="HORMIGONES" sheetId="5" r:id="rId6"/>
    <sheet name="VIALIDAD" sheetId="6" r:id="rId7"/>
    <sheet name="HERRERIA" sheetId="7" r:id="rId8"/>
    <sheet name="PLUVIALES" sheetId="8" r:id="rId9"/>
    <sheet name="ACONDICIONAMIENTO PAISAJISTICO" sheetId="9" r:id="rId10"/>
    <sheet name="PINTURA TERMPOPLASTICA" sheetId="10" r:id="rId11"/>
    <sheet name="OTROS" sheetId="11" r:id="rId12"/>
  </sheets>
  <externalReferences>
    <externalReference r:id="rId13"/>
  </externalReferences>
  <definedNames>
    <definedName name="APSOC" localSheetId="0">#REF!</definedName>
    <definedName name="APSOC">#REF!</definedName>
    <definedName name="_xlnm.Print_Area" localSheetId="9">'ACONDICIONAMIENTO PAISAJISTICO'!$A$1:$K$23</definedName>
    <definedName name="_xlnm.Print_Area" localSheetId="3">ALUMBRADO!$A$1:$K$37</definedName>
    <definedName name="_xlnm.Print_Area" localSheetId="1">'Cuadro Resumen'!$A$1:$H$27</definedName>
    <definedName name="_xlnm.Print_Area" localSheetId="0">#N/A</definedName>
    <definedName name="_xlnm.Print_Area" localSheetId="7">HERRERIA!$A$1:$K$31</definedName>
    <definedName name="_xlnm.Print_Area" localSheetId="5">HORMIGONES!$A$1:$K$32</definedName>
    <definedName name="_xlnm.Print_Area" localSheetId="2">IMPLANTACION!$A$1:$K$21</definedName>
    <definedName name="_xlnm.Print_Area" localSheetId="11">OTROS!$A$1:$K$19</definedName>
    <definedName name="_xlnm.Print_Area" localSheetId="10">'PINTURA TERMPOPLASTICA'!$A$1:$K$21</definedName>
    <definedName name="_xlnm.Print_Area" localSheetId="8">PLUVIALES!$A$1:$K$36</definedName>
    <definedName name="_xlnm.Print_Area" localSheetId="6">VIALIDAD!$A$1:$K$43</definedName>
    <definedName name="encabezado" localSheetId="0">#REF!</definedName>
    <definedName name="encabezado">#REF!</definedName>
    <definedName name="Excel_BuiltIn_Print_Area" localSheetId="1">'Cuadro Resumen'!$A$8:$H$18</definedName>
    <definedName name="iii" localSheetId="1">#REF!</definedName>
    <definedName name="iii" localSheetId="0">#REF!</definedName>
    <definedName name="iii">#REF!</definedName>
    <definedName name="IMP" localSheetId="1">#REF!</definedName>
    <definedName name="IMP" localSheetId="0">#REF!</definedName>
    <definedName name="IMP">#REF!</definedName>
    <definedName name="IMPi" localSheetId="1">#REF!</definedName>
    <definedName name="IMPi" localSheetId="0">#REF!</definedName>
    <definedName name="IMPi">#REF!</definedName>
    <definedName name="IMPU" localSheetId="1">#REF!</definedName>
    <definedName name="IMPU" localSheetId="0">#REF!</definedName>
    <definedName name="IMPU">#REF!</definedName>
    <definedName name="IVA" localSheetId="0">#REF!</definedName>
    <definedName name="IVA">#REF!</definedName>
    <definedName name="Refugio">#REF!</definedName>
    <definedName name="Refugios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0" i="1" l="1"/>
  <c r="D20" i="1"/>
  <c r="AK28" i="12" s="1"/>
  <c r="AK30" i="12" s="1"/>
  <c r="AK32" i="12" s="1"/>
  <c r="AK34" i="12" s="1"/>
  <c r="AK36" i="12" s="1"/>
  <c r="I13" i="2"/>
  <c r="I29" i="3"/>
  <c r="I16" i="4"/>
  <c r="I24" i="5"/>
  <c r="I35" i="6"/>
  <c r="AK38" i="12" s="1"/>
  <c r="I28" i="8"/>
  <c r="AK40" i="12" l="1"/>
  <c r="AK42" i="12" s="1"/>
  <c r="AK44" i="12" s="1"/>
  <c r="E3" i="10"/>
  <c r="E3" i="11" s="1"/>
  <c r="C3" i="10"/>
  <c r="C3" i="11" s="1"/>
  <c r="A3" i="10"/>
  <c r="A3" i="11" s="1"/>
  <c r="E3" i="4"/>
  <c r="E3" i="5" s="1"/>
  <c r="C3" i="4"/>
  <c r="C3" i="5" s="1"/>
  <c r="A3" i="4"/>
  <c r="A3" i="5" s="1"/>
  <c r="E3" i="3"/>
  <c r="C3" i="3"/>
  <c r="A3" i="3"/>
  <c r="K10" i="11"/>
  <c r="I10" i="11" s="1"/>
  <c r="K9" i="11"/>
  <c r="K12" i="10"/>
  <c r="I12" i="10"/>
  <c r="K11" i="10"/>
  <c r="I11" i="10" s="1"/>
  <c r="K10" i="10"/>
  <c r="I10" i="10" s="1"/>
  <c r="K9" i="10"/>
  <c r="K15" i="10" s="1"/>
  <c r="D17" i="1" s="1"/>
  <c r="K14" i="9"/>
  <c r="I14" i="9"/>
  <c r="K13" i="9"/>
  <c r="I13" i="9" s="1"/>
  <c r="K12" i="9"/>
  <c r="I12" i="9" s="1"/>
  <c r="K11" i="9"/>
  <c r="I11" i="9" s="1"/>
  <c r="K10" i="9"/>
  <c r="I10" i="9"/>
  <c r="K9" i="9"/>
  <c r="K17" i="9" s="1"/>
  <c r="D16" i="1" s="1"/>
  <c r="K27" i="8"/>
  <c r="I27" i="8" s="1"/>
  <c r="K26" i="8"/>
  <c r="I26" i="8" s="1"/>
  <c r="K25" i="8"/>
  <c r="I25" i="8"/>
  <c r="K24" i="8"/>
  <c r="I24" i="8" s="1"/>
  <c r="K21" i="8"/>
  <c r="I21" i="8" s="1"/>
  <c r="K20" i="8"/>
  <c r="I20" i="8" s="1"/>
  <c r="K19" i="8"/>
  <c r="I19" i="8"/>
  <c r="K16" i="8"/>
  <c r="I16" i="8" s="1"/>
  <c r="K15" i="8"/>
  <c r="I15" i="8" s="1"/>
  <c r="K14" i="8"/>
  <c r="I14" i="8" s="1"/>
  <c r="K13" i="8"/>
  <c r="I13" i="8"/>
  <c r="K10" i="8"/>
  <c r="K22" i="7"/>
  <c r="I22" i="7" s="1"/>
  <c r="K21" i="7"/>
  <c r="I21" i="7" s="1"/>
  <c r="K20" i="7"/>
  <c r="I20" i="7"/>
  <c r="K19" i="7"/>
  <c r="I19" i="7" s="1"/>
  <c r="K18" i="7"/>
  <c r="I18" i="7" s="1"/>
  <c r="K17" i="7"/>
  <c r="I17" i="7" s="1"/>
  <c r="K16" i="7"/>
  <c r="I16" i="7"/>
  <c r="K15" i="7"/>
  <c r="I15" i="7" s="1"/>
  <c r="K14" i="7"/>
  <c r="I14" i="7" s="1"/>
  <c r="K13" i="7"/>
  <c r="I13" i="7" s="1"/>
  <c r="K12" i="7"/>
  <c r="I12" i="7"/>
  <c r="K11" i="7"/>
  <c r="K10" i="7"/>
  <c r="I10" i="7" s="1"/>
  <c r="K9" i="7"/>
  <c r="I9" i="7" s="1"/>
  <c r="K34" i="6"/>
  <c r="I34" i="6"/>
  <c r="K33" i="6"/>
  <c r="I33" i="6" s="1"/>
  <c r="K32" i="6"/>
  <c r="I32" i="6" s="1"/>
  <c r="K31" i="6"/>
  <c r="I31" i="6" s="1"/>
  <c r="K28" i="6"/>
  <c r="I28" i="6"/>
  <c r="K27" i="6"/>
  <c r="I27" i="6" s="1"/>
  <c r="K26" i="6"/>
  <c r="I26" i="6" s="1"/>
  <c r="K25" i="6"/>
  <c r="I25" i="6" s="1"/>
  <c r="K24" i="6"/>
  <c r="I24" i="6"/>
  <c r="K23" i="6"/>
  <c r="I23" i="6" s="1"/>
  <c r="K20" i="6"/>
  <c r="I20" i="6" s="1"/>
  <c r="K19" i="6"/>
  <c r="I19" i="6" s="1"/>
  <c r="K18" i="6"/>
  <c r="I18" i="6"/>
  <c r="K17" i="6"/>
  <c r="I17" i="6" s="1"/>
  <c r="K16" i="6"/>
  <c r="I16" i="6" s="1"/>
  <c r="K15" i="6"/>
  <c r="I15" i="6" s="1"/>
  <c r="K14" i="6"/>
  <c r="I14" i="6"/>
  <c r="K13" i="6"/>
  <c r="I13" i="6" s="1"/>
  <c r="K12" i="6"/>
  <c r="I12" i="6" s="1"/>
  <c r="K11" i="6"/>
  <c r="I11" i="6" s="1"/>
  <c r="K10" i="6"/>
  <c r="K37" i="6" s="1"/>
  <c r="D13" i="1" s="1"/>
  <c r="I10" i="6"/>
  <c r="K23" i="5"/>
  <c r="I23" i="5" s="1"/>
  <c r="K22" i="5"/>
  <c r="I22" i="5" s="1"/>
  <c r="K21" i="5"/>
  <c r="I21" i="5" s="1"/>
  <c r="K20" i="5"/>
  <c r="I20" i="5"/>
  <c r="K19" i="5"/>
  <c r="I19" i="5" s="1"/>
  <c r="K18" i="5"/>
  <c r="I18" i="5" s="1"/>
  <c r="K17" i="5"/>
  <c r="I17" i="5" s="1"/>
  <c r="K16" i="5"/>
  <c r="I16" i="5"/>
  <c r="K15" i="5"/>
  <c r="I15" i="5" s="1"/>
  <c r="K14" i="5"/>
  <c r="I14" i="5" s="1"/>
  <c r="K13" i="5"/>
  <c r="I13" i="5" s="1"/>
  <c r="K12" i="5"/>
  <c r="I12" i="5"/>
  <c r="K11" i="5"/>
  <c r="I11" i="5" s="1"/>
  <c r="K10" i="5"/>
  <c r="I10" i="5" s="1"/>
  <c r="K9" i="5"/>
  <c r="I9" i="5" s="1"/>
  <c r="K15" i="4"/>
  <c r="I15" i="4"/>
  <c r="K14" i="4"/>
  <c r="I14" i="4" s="1"/>
  <c r="K13" i="4"/>
  <c r="I13" i="4" s="1"/>
  <c r="K12" i="4"/>
  <c r="I12" i="4" s="1"/>
  <c r="K11" i="4"/>
  <c r="I11" i="4"/>
  <c r="K10" i="4"/>
  <c r="I10" i="4" s="1"/>
  <c r="K9" i="4"/>
  <c r="I9" i="4" s="1"/>
  <c r="K28" i="3"/>
  <c r="I28" i="3" s="1"/>
  <c r="K27" i="3"/>
  <c r="I27" i="3" s="1"/>
  <c r="K26" i="3"/>
  <c r="I26" i="3" s="1"/>
  <c r="K25" i="3"/>
  <c r="I25" i="3" s="1"/>
  <c r="K24" i="3"/>
  <c r="I24" i="3" s="1"/>
  <c r="K23" i="3"/>
  <c r="I23" i="3" s="1"/>
  <c r="K22" i="3"/>
  <c r="I22" i="3"/>
  <c r="K21" i="3"/>
  <c r="I21" i="3" s="1"/>
  <c r="K20" i="3"/>
  <c r="I20" i="3" s="1"/>
  <c r="K19" i="3"/>
  <c r="I19" i="3"/>
  <c r="K18" i="3"/>
  <c r="I18" i="3" s="1"/>
  <c r="K17" i="3"/>
  <c r="I17" i="3" s="1"/>
  <c r="K16" i="3"/>
  <c r="I16" i="3" s="1"/>
  <c r="K15" i="3"/>
  <c r="I15" i="3"/>
  <c r="K14" i="3"/>
  <c r="I14" i="3"/>
  <c r="K13" i="3"/>
  <c r="I13" i="3" s="1"/>
  <c r="K12" i="3"/>
  <c r="I12" i="3" s="1"/>
  <c r="K11" i="3"/>
  <c r="I11" i="3"/>
  <c r="K10" i="3"/>
  <c r="I10" i="3" s="1"/>
  <c r="A10" i="3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K9" i="3"/>
  <c r="K31" i="3" s="1"/>
  <c r="D10" i="1" s="1"/>
  <c r="K12" i="2"/>
  <c r="I12" i="2"/>
  <c r="K11" i="2"/>
  <c r="I11" i="2" s="1"/>
  <c r="K10" i="2"/>
  <c r="I10" i="2"/>
  <c r="K9" i="2"/>
  <c r="K15" i="2" s="1"/>
  <c r="D9" i="1" s="1"/>
  <c r="K25" i="7" l="1"/>
  <c r="D14" i="1" s="1"/>
  <c r="I10" i="8"/>
  <c r="K34" i="8" s="1"/>
  <c r="G15" i="1" s="1"/>
  <c r="K30" i="8"/>
  <c r="D15" i="1" s="1"/>
  <c r="I9" i="11"/>
  <c r="I11" i="11" s="1"/>
  <c r="K17" i="11" s="1"/>
  <c r="G18" i="1" s="1"/>
  <c r="K13" i="11"/>
  <c r="D18" i="1" s="1"/>
  <c r="A3" i="8"/>
  <c r="A3" i="9" s="1"/>
  <c r="A3" i="7"/>
  <c r="A3" i="6"/>
  <c r="C3" i="8"/>
  <c r="C3" i="9" s="1"/>
  <c r="C3" i="6"/>
  <c r="C3" i="7" s="1"/>
  <c r="E3" i="8"/>
  <c r="E3" i="9" s="1"/>
  <c r="E3" i="6"/>
  <c r="E3" i="7" s="1"/>
  <c r="K32" i="3"/>
  <c r="K16" i="10"/>
  <c r="K30" i="5"/>
  <c r="G12" i="1" s="1"/>
  <c r="K16" i="2"/>
  <c r="K41" i="6"/>
  <c r="G13" i="1" s="1"/>
  <c r="K18" i="9"/>
  <c r="K26" i="7"/>
  <c r="K38" i="6"/>
  <c r="K22" i="4"/>
  <c r="G11" i="1" s="1"/>
  <c r="I9" i="2"/>
  <c r="K19" i="2" s="1"/>
  <c r="G9" i="1" s="1"/>
  <c r="I9" i="3"/>
  <c r="K35" i="3" s="1"/>
  <c r="G10" i="1" s="1"/>
  <c r="I11" i="7"/>
  <c r="I23" i="7" s="1"/>
  <c r="K29" i="7" s="1"/>
  <c r="G14" i="1" s="1"/>
  <c r="I9" i="9"/>
  <c r="I15" i="9" s="1"/>
  <c r="K21" i="9" s="1"/>
  <c r="K14" i="11"/>
  <c r="K31" i="8"/>
  <c r="K26" i="5"/>
  <c r="D12" i="1" s="1"/>
  <c r="I9" i="10"/>
  <c r="I13" i="10" s="1"/>
  <c r="K19" i="10" s="1"/>
  <c r="K18" i="4"/>
  <c r="D11" i="1" s="1"/>
  <c r="K32" i="8" l="1"/>
  <c r="E15" i="1"/>
  <c r="K15" i="11"/>
  <c r="E18" i="1"/>
  <c r="G17" i="1"/>
  <c r="G16" i="1"/>
  <c r="G20" i="1"/>
  <c r="K39" i="6"/>
  <c r="E13" i="1"/>
  <c r="K27" i="7"/>
  <c r="E14" i="1"/>
  <c r="K19" i="9"/>
  <c r="E16" i="1"/>
  <c r="K17" i="2"/>
  <c r="E9" i="1"/>
  <c r="K17" i="10"/>
  <c r="K18" i="10" s="1"/>
  <c r="E17" i="1"/>
  <c r="K33" i="3"/>
  <c r="E10" i="1"/>
  <c r="K20" i="10"/>
  <c r="K21" i="10"/>
  <c r="K27" i="5"/>
  <c r="K19" i="4"/>
  <c r="K20" i="4" l="1"/>
  <c r="E11" i="1"/>
  <c r="E12" i="1"/>
  <c r="K28" i="5"/>
  <c r="K34" i="3"/>
  <c r="F10" i="1"/>
  <c r="H10" i="1" s="1"/>
  <c r="K18" i="2"/>
  <c r="F9" i="1"/>
  <c r="K20" i="9"/>
  <c r="F17" i="1"/>
  <c r="H17" i="1" s="1"/>
  <c r="F16" i="1"/>
  <c r="H16" i="1" s="1"/>
  <c r="K28" i="7"/>
  <c r="F14" i="1"/>
  <c r="H14" i="1" s="1"/>
  <c r="K40" i="6"/>
  <c r="F13" i="1"/>
  <c r="H13" i="1" s="1"/>
  <c r="K16" i="11"/>
  <c r="F18" i="1"/>
  <c r="H18" i="1" s="1"/>
  <c r="K33" i="8"/>
  <c r="F15" i="1"/>
  <c r="H15" i="1" s="1"/>
  <c r="K36" i="8" l="1"/>
  <c r="K35" i="8"/>
  <c r="K19" i="11"/>
  <c r="K18" i="11"/>
  <c r="K42" i="6"/>
  <c r="K43" i="6"/>
  <c r="K31" i="7"/>
  <c r="K30" i="7"/>
  <c r="K22" i="9"/>
  <c r="K23" i="9"/>
  <c r="H9" i="1"/>
  <c r="K20" i="2"/>
  <c r="K21" i="2"/>
  <c r="K37" i="3"/>
  <c r="K36" i="3"/>
  <c r="K29" i="5"/>
  <c r="F12" i="1"/>
  <c r="H12" i="1"/>
  <c r="K21" i="4"/>
  <c r="F11" i="1"/>
  <c r="F20" i="1" l="1"/>
  <c r="H11" i="1"/>
  <c r="H20" i="1" s="1"/>
  <c r="K24" i="4"/>
  <c r="K23" i="4"/>
  <c r="K32" i="5"/>
  <c r="K31" i="5"/>
</calcChain>
</file>

<file path=xl/sharedStrings.xml><?xml version="1.0" encoding="utf-8"?>
<sst xmlns="http://schemas.openxmlformats.org/spreadsheetml/2006/main" count="965" uniqueCount="281">
  <si>
    <r>
      <t xml:space="preserve">PROYECTO: </t>
    </r>
    <r>
      <rPr>
        <b/>
        <sz val="18"/>
        <color rgb="FF000000"/>
        <rFont val="Calibri3"/>
      </rPr>
      <t>ACONDICIONAMIENTO ESPACIO PUBLICO 
                 CHACARITA DE LOS PADRES</t>
    </r>
  </si>
  <si>
    <t>Código: FIMM DU13-RUB-001</t>
  </si>
  <si>
    <t xml:space="preserve">  Revisión: 1</t>
  </si>
  <si>
    <t>Fecha: Julio 2023</t>
  </si>
  <si>
    <t>PLANILLA DE RUBRADO</t>
  </si>
  <si>
    <t>CUADRO RESUMEN</t>
  </si>
  <si>
    <t>ESPECIALIDAD</t>
  </si>
  <si>
    <t>MONEDA</t>
  </si>
  <si>
    <t>SUB TOTAL BÁSICO S/APORTES</t>
  </si>
  <si>
    <t>IMPREVISTOS</t>
  </si>
  <si>
    <t>IVA</t>
  </si>
  <si>
    <t>LEYES SOCIALES</t>
  </si>
  <si>
    <t>SUB TOTAL BÁSICO C/APORTES</t>
  </si>
  <si>
    <t>1</t>
  </si>
  <si>
    <t>IMPLANTACION</t>
  </si>
  <si>
    <t>$</t>
  </si>
  <si>
    <t>2</t>
  </si>
  <si>
    <t>ALUMBRADO</t>
  </si>
  <si>
    <t>3</t>
  </si>
  <si>
    <t>MOVIMIENTOS DE TIERRA - SUSTITUCIONES - BASES</t>
  </si>
  <si>
    <t>4</t>
  </si>
  <si>
    <t>HORMIGONES</t>
  </si>
  <si>
    <t>5</t>
  </si>
  <si>
    <t>VIALIDAD</t>
  </si>
  <si>
    <t>6</t>
  </si>
  <si>
    <t>HERRERIA</t>
  </si>
  <si>
    <t>7</t>
  </si>
  <si>
    <t>PLUVIALES</t>
  </si>
  <si>
    <t>8</t>
  </si>
  <si>
    <t>ACONDICIONAMIENTO PAISAJISTICO</t>
  </si>
  <si>
    <t>9</t>
  </si>
  <si>
    <t>PINTURA TERMPOPLASTICA</t>
  </si>
  <si>
    <t>10</t>
  </si>
  <si>
    <t>OTROS</t>
  </si>
  <si>
    <t>TOTALES</t>
  </si>
  <si>
    <r>
      <rPr>
        <sz val="11"/>
        <color theme="1"/>
        <rFont val="SCRRMN"/>
      </rPr>
      <t>PROYECTO</t>
    </r>
    <r>
      <rPr>
        <sz val="16"/>
        <color theme="1"/>
        <rFont val="SCRRMN"/>
      </rPr>
      <t xml:space="preserve">: </t>
    </r>
    <r>
      <rPr>
        <b/>
        <sz val="16"/>
        <color rgb="FF000000"/>
        <rFont val="Calibri3"/>
      </rPr>
      <t>ACONDICIONAMIENTO ESPACIO PUBLICO 
                CHACARITA DE LOS PADRES</t>
    </r>
  </si>
  <si>
    <t>Código: FIMM DU 013-RUB-001</t>
  </si>
  <si>
    <t>Revisión: 1</t>
  </si>
  <si>
    <t>GENERALES</t>
  </si>
  <si>
    <t>Item</t>
  </si>
  <si>
    <t>Rubro</t>
  </si>
  <si>
    <t>METRAJE</t>
  </si>
  <si>
    <t>UNIDAD</t>
  </si>
  <si>
    <t xml:space="preserve"> j</t>
  </si>
  <si>
    <t>PRECIO UNITARIO</t>
  </si>
  <si>
    <t>MONTO IMPONIBLE</t>
  </si>
  <si>
    <t>PRECIO TOTAL</t>
  </si>
  <si>
    <t>1.1</t>
  </si>
  <si>
    <t>CASILLA DE OBRA / CONSTRUCCIONES PROVISORIAS</t>
  </si>
  <si>
    <t>GL</t>
  </si>
  <si>
    <t xml:space="preserve"> $</t>
  </si>
  <si>
    <t>1.2</t>
  </si>
  <si>
    <t>SUMINISTRO Y COLOCACION CARTEL DE OBRA</t>
  </si>
  <si>
    <t>1.3</t>
  </si>
  <si>
    <t>VALLADO MÓVIL</t>
  </si>
  <si>
    <t>1.4</t>
  </si>
  <si>
    <t>VALLADO SECTOR JUEGOS</t>
  </si>
  <si>
    <t>BASICO</t>
  </si>
  <si>
    <t>IMPREVISTOS =</t>
  </si>
  <si>
    <t>I.V.A            =</t>
  </si>
  <si>
    <t>SUBTOTAL</t>
  </si>
  <si>
    <t>APORTES SOCIALES =</t>
  </si>
  <si>
    <t>APORTES SOC.</t>
  </si>
  <si>
    <t>Sub TOTAL  s/APORTES</t>
  </si>
  <si>
    <t>Sub TOTAL  c/APORTES</t>
  </si>
  <si>
    <t>Preensamblado de 3x16 + 54,4</t>
  </si>
  <si>
    <t>M</t>
  </si>
  <si>
    <t>Suministro de columnas, ejecución de fundación e izado de columna de Ho de 150/7</t>
  </si>
  <si>
    <t>UNITARIO</t>
  </si>
  <si>
    <t>Suministro de columnas, ejecución de fundación e izado de columna de Ho de 300/7</t>
  </si>
  <si>
    <t>Suministro de columnas, ejecución de fundación e izado de columna de Ho de 500/7</t>
  </si>
  <si>
    <t>Suministro de columnas, ejecución de fundación e izado de  columna de Ho de 150/9</t>
  </si>
  <si>
    <t>Suministro de columnas, ejecución de fundación e izado de  columna de Ho de 300/9</t>
  </si>
  <si>
    <t>Suministro y colocación de retenciones columnas Ho</t>
  </si>
  <si>
    <t>Suministro y colocación de suspensiones columnas de Ho</t>
  </si>
  <si>
    <t>Caja y Llave</t>
  </si>
  <si>
    <t>Acometida aérea &lt; 2m</t>
  </si>
  <si>
    <t>Suministro y colocación de Brazos Tipo 1, colocación de la luminaria</t>
  </si>
  <si>
    <t>Suministro y colocación de Brazos Tipo 2, colocación de la luminaria</t>
  </si>
  <si>
    <t>Suministro y colocación de Brazos Tipo 3, colocación de la luminaria</t>
  </si>
  <si>
    <t>TABLERO COMANDO Y CONTROL AP</t>
  </si>
  <si>
    <t>Suministro y colocación de LUMINARIAS L01</t>
  </si>
  <si>
    <t>Suministro y colocación de LUMINARIAS L02</t>
  </si>
  <si>
    <t>Suministro y colocación de LUMINARIAS L03</t>
  </si>
  <si>
    <t>PLANOS EJECUTIVOS. Tramites en UTE</t>
  </si>
  <si>
    <t>GLOBAL</t>
  </si>
  <si>
    <t>PUESTA EN FUNCIONAMIENTO. PRUEBAS</t>
  </si>
  <si>
    <t>PLANOS CONFORME A OBRA</t>
  </si>
  <si>
    <t>3.1</t>
  </si>
  <si>
    <t>RETIRO ESCOMBROS</t>
  </si>
  <si>
    <t>3.2</t>
  </si>
  <si>
    <t>EJECUCION DE DESMONTE EN TIERRA EN ZONAS NO PAVIMENTADAS</t>
  </si>
  <si>
    <t>M3</t>
  </si>
  <si>
    <t>3.3</t>
  </si>
  <si>
    <t>APORTE DE TIERRA Y MOTONIVELACION EN SECTORES NO PAVIMENTADOS</t>
  </si>
  <si>
    <t>3.4</t>
  </si>
  <si>
    <t>SUSTITUCION DE TERRENO DE FUNDACION INCLUIDO EL DESMONTE BAJO PAVIMENTOS HORMIGON</t>
  </si>
  <si>
    <t>3.5</t>
  </si>
  <si>
    <t>BASE DE MATERIAL GRANULAR COMPACTADA BAJO PAVIMENTOS DE HORMIGON</t>
  </si>
  <si>
    <t>3.6</t>
  </si>
  <si>
    <t>EXCAVACIONES DADOS FUNDACION BOLARDOS - JUEGOS - BANCOS - BUTACAS - CALISTENIA</t>
  </si>
  <si>
    <t>3.7</t>
  </si>
  <si>
    <t>RECTIFICACION CAUCE</t>
  </si>
  <si>
    <t>ML</t>
  </si>
  <si>
    <t>4.1</t>
  </si>
  <si>
    <t>VEREDA DE HORMIGON C20 DE 10 CM DE ESPESOR (PAVIMENTO TIPO 1)</t>
  </si>
  <si>
    <t>M2</t>
  </si>
  <si>
    <t>4.2</t>
  </si>
  <si>
    <t>PAVIMENTO DE HORMIGON DE 10 CM DE ESPESOR PIGMENTADO COLOR AZUL</t>
  </si>
  <si>
    <t>4.3</t>
  </si>
  <si>
    <t>PAVIMENTO DE HORMIGON DE 10 CM DE ESPESOR PIGMENTADO COLOR GRIS</t>
  </si>
  <si>
    <t>4.4</t>
  </si>
  <si>
    <t>PAVIMENTO DE HORMIGON DE 10 CM DE ESPESOR PIGMENTADO COLOR NEGRO</t>
  </si>
  <si>
    <t>4.6</t>
  </si>
  <si>
    <t>PAVIMENTO DE HORMIGON DE 20 CM DE ESPESOR C30</t>
  </si>
  <si>
    <t>4.7</t>
  </si>
  <si>
    <t>B1 - BOLARDOS DE HORMIGON - INCLUYE FUNDACION</t>
  </si>
  <si>
    <t>4.8</t>
  </si>
  <si>
    <t>B2 - BUTACA DE HORMIGON TIPO BKF2000 - INCLUYE FUNDACION</t>
  </si>
  <si>
    <t>4.9</t>
  </si>
  <si>
    <t>B3 - BANCO DE HORMIGON - INCLUYE FUNDACION</t>
  </si>
  <si>
    <t>4.10</t>
  </si>
  <si>
    <t>B4 - BANCO DE HORMIGON - INCLUYE FUNDACION</t>
  </si>
  <si>
    <t>4.11</t>
  </si>
  <si>
    <t>B5 - SILLAS TIPO MENTO - INCLUYE FUNDACION</t>
  </si>
  <si>
    <t>4.12</t>
  </si>
  <si>
    <t>B6 - MESAS TIPO MENTO - INCLUYE FUNDACION</t>
  </si>
  <si>
    <t>4.13</t>
  </si>
  <si>
    <t>REBAJES CORDON</t>
  </si>
  <si>
    <t>4.14</t>
  </si>
  <si>
    <t>DADOS JUEGOS NIÑOS - JUEGOS INTEGRADORES – CALISTENIA – ARCOS - ARO BASKET</t>
  </si>
  <si>
    <t>4.15</t>
  </si>
  <si>
    <t>DADOS CERRAMIENTO MALLA</t>
  </si>
  <si>
    <t>4.16</t>
  </si>
  <si>
    <t>DADOS JUEGOS SALUDABLES</t>
  </si>
  <si>
    <t>AMPLIACION ALCANTARILLA GEMINIS</t>
  </si>
  <si>
    <t>5.1</t>
  </si>
  <si>
    <t>DEMOLICION MUROS DE CONTENCION</t>
  </si>
  <si>
    <t>Unidad</t>
  </si>
  <si>
    <t>5.2</t>
  </si>
  <si>
    <t>HORMIGON ARMADO PARA LA CONSTRUCCION DE ALCANTARILLA Y SU COLOCACION</t>
  </si>
  <si>
    <t>m3</t>
  </si>
  <si>
    <t>5.3</t>
  </si>
  <si>
    <t>COMPACTADO DE MATERIAL GRANULAR, INCLUIDO SUMINISTRO</t>
  </si>
  <si>
    <t>5.4</t>
  </si>
  <si>
    <t>COMPACTADO MATERIAL GRANULAR CEMENTADO, INCLUIDO EL SUMINISTRO Y SU COLOCACION</t>
  </si>
  <si>
    <t>5.5</t>
  </si>
  <si>
    <t>REPICADO Y RETIRO DE CARPETA ASFALTICA</t>
  </si>
  <si>
    <t>m2</t>
  </si>
  <si>
    <t>5.6</t>
  </si>
  <si>
    <t>CARPETA ASFALTICA TIPO "D" DE 5 CM DE ESPESOR, SUMINISTRADA, COLOCADA Y COMPACTADA DE ACUERDO AL ART 3 DEL PGCMAC.</t>
  </si>
  <si>
    <t>5.7</t>
  </si>
  <si>
    <t>CONSTRUCCION DE CUNETAS Y BANQUINAS</t>
  </si>
  <si>
    <t>ml</t>
  </si>
  <si>
    <t>5.8</t>
  </si>
  <si>
    <t>SUSTITUCION DE TERRENO DE FUNDACION INCLUIDO EL DESMONTE</t>
  </si>
  <si>
    <t>5.9</t>
  </si>
  <si>
    <t>SUMINISTRO Y COLOCACION DE BARANDAS METALICAS</t>
  </si>
  <si>
    <t>m</t>
  </si>
  <si>
    <t>5.10</t>
  </si>
  <si>
    <t>SUMINISTRO Y COLOCACION DE BARANDAS FELX BEAM</t>
  </si>
  <si>
    <t>5.11</t>
  </si>
  <si>
    <t>LIMPIEZA DEL CAUCE</t>
  </si>
  <si>
    <t>RAMBLA SUR OESTE</t>
  </si>
  <si>
    <t>5.12</t>
  </si>
  <si>
    <t>EJECUCION DE DESMONTE EN TIERRA</t>
  </si>
  <si>
    <t>5.13</t>
  </si>
  <si>
    <t>SUSTITUCION DEL TERRENO DE FUNDACION INCLUIDO EL DESMONTE</t>
  </si>
  <si>
    <t>5.14</t>
  </si>
  <si>
    <t>BASE DE MATERIAL GRANULAR COMPACTADA</t>
  </si>
  <si>
    <t>5.15</t>
  </si>
  <si>
    <t>SUMINISTRO Y COLOCACION DE GEOMALLA</t>
  </si>
  <si>
    <t>5.16</t>
  </si>
  <si>
    <t>CARPETA ASFALTICA EN CALIENTE DE 5 CM DE ESPESOR TIPO B</t>
  </si>
  <si>
    <t>5.17</t>
  </si>
  <si>
    <t>CORDON CUENTA DE HORMIGON SIN ARMAR</t>
  </si>
  <si>
    <t>RAMBLA NOR ESTE</t>
  </si>
  <si>
    <t>5.18</t>
  </si>
  <si>
    <t>5.19</t>
  </si>
  <si>
    <t>5.20</t>
  </si>
  <si>
    <t>5.21</t>
  </si>
  <si>
    <t>6.1</t>
  </si>
  <si>
    <t>H01 - CIRCUITO CALISTENIA</t>
  </si>
  <si>
    <t>6.2</t>
  </si>
  <si>
    <t>H02 - ARCO POLIFUNCIONAL</t>
  </si>
  <si>
    <t>6.3</t>
  </si>
  <si>
    <t>H03 - ARCO FUTBOL</t>
  </si>
  <si>
    <t>6.4</t>
  </si>
  <si>
    <t>H04 - TOBOGAN</t>
  </si>
  <si>
    <t>6.5</t>
  </si>
  <si>
    <t>H05 - PORTICO HAMACA ESCOLAR</t>
  </si>
  <si>
    <t>6.6</t>
  </si>
  <si>
    <t>H06 - TREPADOR ESCALERILLA</t>
  </si>
  <si>
    <t>6.7</t>
  </si>
  <si>
    <t>H07 - PORTICO HAMACA BEBE</t>
  </si>
  <si>
    <t>6.8</t>
  </si>
  <si>
    <t>H08 - CACTUS (SUMINISTRA IM - COLOCA CONTRATISTA)</t>
  </si>
  <si>
    <t>6.9</t>
  </si>
  <si>
    <t>H09 - AEREO CAMINADOR SIMPLE</t>
  </si>
  <si>
    <t>6.10</t>
  </si>
  <si>
    <t>H10 - BARRAS PARALELAS</t>
  </si>
  <si>
    <t>6.11</t>
  </si>
  <si>
    <t>H11 - DESCONTRACTURADOR DE ESPALDA</t>
  </si>
  <si>
    <t>6.12</t>
  </si>
  <si>
    <t>H12 - RESORTES</t>
  </si>
  <si>
    <t>6.13</t>
  </si>
  <si>
    <t>H13 - PORTICO CON HAMACAS TIPO NIDO</t>
  </si>
  <si>
    <t>6.14</t>
  </si>
  <si>
    <t>H14 – CERRAMIENTO MALLA ELECTROFUNDIDA</t>
  </si>
  <si>
    <t>RED DE COLECTORES</t>
  </si>
  <si>
    <t>7.1</t>
  </si>
  <si>
    <t>SUMINISTRO Y COLOCACION DE COLECTORES -  PVC DN 500 MM - PROF. DE 0-2 m</t>
  </si>
  <si>
    <t>CONFORMACIÓN DE CUNETAS</t>
  </si>
  <si>
    <t>7.2</t>
  </si>
  <si>
    <t>RECONFORMACIÓN DE CUNETAS TIPO 1</t>
  </si>
  <si>
    <t>7.3</t>
  </si>
  <si>
    <t>RECONFORMACIÓN DE CUNETAS TIPO 2</t>
  </si>
  <si>
    <t>7.4</t>
  </si>
  <si>
    <t>RECONFORMACIÓN DE CUNETAS TIPO 3</t>
  </si>
  <si>
    <t>7.5</t>
  </si>
  <si>
    <t>RECONFORMACIÓN DE CUNETAS TIPO 4</t>
  </si>
  <si>
    <t>ACCESOS DE VIVIENDAS</t>
  </si>
  <si>
    <t>7.6</t>
  </si>
  <si>
    <t>ALCANTARILLA CIRCULAR DIAMETRO 400 mm</t>
  </si>
  <si>
    <t>7.7</t>
  </si>
  <si>
    <t>ALCANTARILLA CIRCULAR DIAMETRO 500 mm (8M DE LARGO CON CABEZALES)</t>
  </si>
  <si>
    <t>7.8</t>
  </si>
  <si>
    <t>ACCESO BALASTRO (CAPA DE 15CM)</t>
  </si>
  <si>
    <t>CAPTACIONES</t>
  </si>
  <si>
    <t>7.9</t>
  </si>
  <si>
    <t>BOCAS DE TORMENTA  TIPO 2 (INCLUIDA CONEXIÓN)</t>
  </si>
  <si>
    <t>7.10</t>
  </si>
  <si>
    <t>BOCAS DE TORMENTA  TIPO 3 (INCLUIDA CONEXIÓN)</t>
  </si>
  <si>
    <t>7.11</t>
  </si>
  <si>
    <t>CABEZAL DE ALCANTARILLA D500</t>
  </si>
  <si>
    <t>7.12</t>
  </si>
  <si>
    <t>BADENES HORMIGÓN ARMADO</t>
  </si>
  <si>
    <t>8.1</t>
  </si>
  <si>
    <t>SUMINISTRO Y PLANTACION DE ALAMO PIRAMIDAL 5 M</t>
  </si>
  <si>
    <t>8.2</t>
  </si>
  <si>
    <t>SUMINISTRO Y PLANTACION DE CIRUELO DE JARDIN 3 M</t>
  </si>
  <si>
    <t>8.3</t>
  </si>
  <si>
    <t>SUMINISTRO Y PLANTACION DE PALO BORRACHO 5 M</t>
  </si>
  <si>
    <t>8.4</t>
  </si>
  <si>
    <t>SUMINISTRO Y PLANTACION DE JACARANDA 3 M</t>
  </si>
  <si>
    <t>8.5</t>
  </si>
  <si>
    <t>CEPED SEMBRADO - RAY GRASS + FESTUCA</t>
  </si>
  <si>
    <t>8.6</t>
  </si>
  <si>
    <t>CESPED BERMUDA EN PANES</t>
  </si>
  <si>
    <t>9.1</t>
  </si>
  <si>
    <t>PINTURA TERMPOLASTICA SOBRE HORMIGON CANCHA</t>
  </si>
  <si>
    <t>9.2</t>
  </si>
  <si>
    <t>PINTURA TERMPOLASTICA SOBRE CARPETA ASFALTICA CALZADA - LINEAS</t>
  </si>
  <si>
    <t>9.3</t>
  </si>
  <si>
    <t>PINTURA TERMPOLASTICA SOBRE CARPETA ASFALTICA CICLOVIA - LINEAS</t>
  </si>
  <si>
    <t>9.4</t>
  </si>
  <si>
    <t>PINTURA TERMPOLASTICA SOBRE CARPETA ASFALTICA CICLOVIA - SIMBOLOS</t>
  </si>
  <si>
    <t>10.1</t>
  </si>
  <si>
    <t>AYUDA A SUBCONTRATOS</t>
  </si>
  <si>
    <t>10.2</t>
  </si>
  <si>
    <t>LIMPIEZA DE OBRA - DESIMPLANTACION - LIMPIEZA DEL CAUCE</t>
  </si>
  <si>
    <t>FORMULARIO 3: OFERTA ECONÓMICA</t>
  </si>
  <si>
    <t>Obra:</t>
  </si>
  <si>
    <t>Empresa</t>
  </si>
  <si>
    <t>Nº identificación BPS</t>
  </si>
  <si>
    <t>Nº identificación DGI</t>
  </si>
  <si>
    <t>CONCEPTO</t>
  </si>
  <si>
    <t>IMPORTE
(en pesos uruguayos)</t>
  </si>
  <si>
    <t>Monto oferta básica</t>
  </si>
  <si>
    <t>Monto Imprevistos</t>
  </si>
  <si>
    <t>Sub Total</t>
  </si>
  <si>
    <t xml:space="preserve">IVA </t>
  </si>
  <si>
    <t>Total (A)</t>
  </si>
  <si>
    <t>Monto Imponible obra prevista</t>
  </si>
  <si>
    <t>Monto Imponible obra no prevista</t>
  </si>
  <si>
    <t>Leyes Sociales (B)</t>
  </si>
  <si>
    <t>Monto de comparación (A + B)</t>
  </si>
  <si>
    <t>Representante Legal</t>
  </si>
  <si>
    <t>Representante Técnico</t>
  </si>
  <si>
    <t>(Los Oferentes deberán adjuntar el presente resumen en la primera hoja de su propuesta)</t>
  </si>
  <si>
    <t>LLAMADO PÚBLICO A OFERTAS FA-FIMM (MSA) Nº 27/2023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</si>
</sst>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0.0"/>
    <numFmt numFmtId="165" formatCode="0.0%"/>
    <numFmt numFmtId="166" formatCode="#,##0&quot; &quot;;&quot;-&quot;#,##0&quot; &quot;;&quot;-&quot;#&quot; &quot;;@&quot; &quot;"/>
    <numFmt numFmtId="167" formatCode="#,##0.00;&quot;-&quot;#,##0.00"/>
    <numFmt numFmtId="168" formatCode="#,##0.00&quot; &quot;;&quot;-&quot;#,##0.00&quot; &quot;;&quot;-&quot;#&quot; &quot;;@&quot; &quot;"/>
    <numFmt numFmtId="169" formatCode="#,##0;&quot;-&quot;#,##0"/>
    <numFmt numFmtId="170" formatCode="[$-380A]&quot;2. &quot;#,##0&quot; &quot;;[$-380A]&quot;(2. &quot;#,##0&quot;)&quot;"/>
    <numFmt numFmtId="171" formatCode="[$-380A]General"/>
    <numFmt numFmtId="172" formatCode="#,##0&quot; &quot;;&quot; -&quot;#,##0&quot; &quot;;&quot; -&quot;#&quot; &quot;;@&quot; &quot;"/>
    <numFmt numFmtId="173" formatCode="0&quot; &quot;;&quot; -&quot;0&quot; &quot;;&quot; -&quot;#&quot; &quot;;@&quot; &quot;"/>
    <numFmt numFmtId="174" formatCode="#,##0.00&quot; &quot;;&quot; -&quot;#,##0.00&quot; &quot;;&quot; -&quot;#&quot; &quot;;@&quot; &quot;"/>
    <numFmt numFmtId="175" formatCode="[$-380A]#,##0.00&quot; &quot;;[$-380A]&quot;(&quot;#,##0.00&quot;)&quot;"/>
    <numFmt numFmtId="176" formatCode="#,##0.00&quot; &quot;;&quot;(&quot;#,##0.00&quot;)&quot;;&quot;-&quot;#&quot; &quot;;@&quot; &quot;"/>
    <numFmt numFmtId="177" formatCode="[$$-380A]#,##0.00;[Red]&quot;(&quot;[$$-380A]#,##0.00&quot;)&quot;"/>
  </numFmts>
  <fonts count="38">
    <font>
      <sz val="11"/>
      <color theme="1"/>
      <name val="SCRRMN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i/>
      <sz val="16"/>
      <color theme="1"/>
      <name val="SCRRMN"/>
    </font>
    <font>
      <sz val="10"/>
      <color theme="1"/>
      <name val="SCRRMN"/>
    </font>
    <font>
      <sz val="11"/>
      <color rgb="FF000000"/>
      <name val="Calibri"/>
      <family val="2"/>
    </font>
    <font>
      <b/>
      <i/>
      <u/>
      <sz val="11"/>
      <color theme="1"/>
      <name val="SCRRMN"/>
    </font>
    <font>
      <b/>
      <sz val="18"/>
      <color rgb="FF333333"/>
      <name val="Calibri Light"/>
      <family val="2"/>
    </font>
    <font>
      <b/>
      <sz val="18"/>
      <color rgb="FF000000"/>
      <name val="Calibri3"/>
    </font>
    <font>
      <sz val="11"/>
      <color theme="1"/>
      <name val="Calibri"/>
      <family val="2"/>
    </font>
    <font>
      <sz val="12"/>
      <color rgb="FF333333"/>
      <name val="Calibri Light"/>
      <family val="2"/>
    </font>
    <font>
      <sz val="12"/>
      <color theme="1"/>
      <name val="Calibri"/>
      <family val="2"/>
    </font>
    <font>
      <b/>
      <sz val="18"/>
      <color rgb="FFFFFFFF"/>
      <name val="Calibri"/>
      <family val="2"/>
    </font>
    <font>
      <sz val="13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rgb="FF000000"/>
      <name val="Calibri"/>
      <family val="2"/>
    </font>
    <font>
      <sz val="10"/>
      <color theme="1"/>
      <name val="Calibri"/>
      <family val="2"/>
    </font>
    <font>
      <sz val="9"/>
      <color theme="1"/>
      <name val="Calibri"/>
      <family val="2"/>
    </font>
    <font>
      <b/>
      <sz val="10"/>
      <color theme="1"/>
      <name val="Calibri"/>
      <family val="2"/>
    </font>
    <font>
      <b/>
      <sz val="16"/>
      <color rgb="FF333333"/>
      <name val="Calibri Light"/>
      <family val="2"/>
    </font>
    <font>
      <sz val="16"/>
      <color theme="1"/>
      <name val="SCRRMN"/>
    </font>
    <font>
      <b/>
      <sz val="16"/>
      <color rgb="FF000000"/>
      <name val="Calibri3"/>
    </font>
    <font>
      <sz val="10"/>
      <color rgb="FF000000"/>
      <name val="Calibri"/>
      <family val="2"/>
    </font>
    <font>
      <sz val="10"/>
      <color theme="1"/>
      <name val="Calibri1"/>
    </font>
    <font>
      <b/>
      <sz val="10"/>
      <color rgb="FF000000"/>
      <name val="Calibri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SCRRMN"/>
    </font>
    <font>
      <b/>
      <sz val="14"/>
      <name val="SCRRMN"/>
    </font>
    <font>
      <b/>
      <sz val="10"/>
      <name val="SCRRMN"/>
    </font>
    <font>
      <sz val="11"/>
      <name val="SCRRMN"/>
    </font>
    <font>
      <sz val="12"/>
      <name val="SCRRMN"/>
    </font>
    <font>
      <b/>
      <sz val="11"/>
      <name val="SCRRMN"/>
    </font>
    <font>
      <b/>
      <sz val="12"/>
      <name val="SCRRMN"/>
    </font>
    <font>
      <b/>
      <u/>
      <sz val="10"/>
      <name val="SCRRMN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808080"/>
        <bgColor rgb="FF808080"/>
      </patternFill>
    </fill>
    <fill>
      <patternFill patternType="solid">
        <fgColor rgb="FFCCCCCC"/>
        <bgColor rgb="FFCCCCCC"/>
      </patternFill>
    </fill>
    <fill>
      <patternFill patternType="solid">
        <fgColor indexed="9"/>
        <bgColor indexed="26"/>
      </patternFill>
    </fill>
    <fill>
      <patternFill patternType="solid">
        <fgColor theme="1" tint="0.499984740745262"/>
        <bgColor indexed="26"/>
      </patternFill>
    </fill>
  </fills>
  <borders count="11">
    <border>
      <left/>
      <right/>
      <top/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/>
      <right/>
      <top style="thin">
        <color rgb="FF969696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969696"/>
      </right>
      <top style="thin">
        <color rgb="FF969696"/>
      </top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165" fontId="0" fillId="2" borderId="0"/>
    <xf numFmtId="0" fontId="3" fillId="0" borderId="0"/>
    <xf numFmtId="174" fontId="3" fillId="2" borderId="0"/>
    <xf numFmtId="0" fontId="4" fillId="0" borderId="0"/>
    <xf numFmtId="168" fontId="3" fillId="2" borderId="0"/>
    <xf numFmtId="165" fontId="5" fillId="2" borderId="0">
      <alignment horizontal="center"/>
    </xf>
    <xf numFmtId="165" fontId="5" fillId="2" borderId="0">
      <alignment horizontal="center" textRotation="90"/>
    </xf>
    <xf numFmtId="176" fontId="3" fillId="2" borderId="0"/>
    <xf numFmtId="168" fontId="3" fillId="2" borderId="0"/>
    <xf numFmtId="165" fontId="6" fillId="2" borderId="0"/>
    <xf numFmtId="0" fontId="3" fillId="0" borderId="0"/>
    <xf numFmtId="0" fontId="3" fillId="0" borderId="0"/>
    <xf numFmtId="0" fontId="7" fillId="0" borderId="0"/>
    <xf numFmtId="9" fontId="3" fillId="2" borderId="0"/>
    <xf numFmtId="165" fontId="8" fillId="2" borderId="0"/>
    <xf numFmtId="177" fontId="8" fillId="2" borderId="0"/>
    <xf numFmtId="165" fontId="30" fillId="5" borderId="0"/>
  </cellStyleXfs>
  <cellXfs count="144">
    <xf numFmtId="165" fontId="0" fillId="2" borderId="0" xfId="0"/>
    <xf numFmtId="2" fontId="11" fillId="0" borderId="0" xfId="0" applyNumberFormat="1" applyFont="1" applyFill="1"/>
    <xf numFmtId="165" fontId="11" fillId="0" borderId="0" xfId="0" applyFont="1" applyFill="1"/>
    <xf numFmtId="165" fontId="11" fillId="2" borderId="0" xfId="0" applyFont="1"/>
    <xf numFmtId="1" fontId="13" fillId="0" borderId="0" xfId="0" applyNumberFormat="1" applyFont="1" applyFill="1" applyAlignment="1">
      <alignment horizontal="center"/>
    </xf>
    <xf numFmtId="164" fontId="13" fillId="0" borderId="0" xfId="0" applyNumberFormat="1" applyFont="1" applyFill="1" applyAlignment="1">
      <alignment horizontal="left"/>
    </xf>
    <xf numFmtId="165" fontId="13" fillId="0" borderId="0" xfId="0" applyFont="1" applyFill="1"/>
    <xf numFmtId="165" fontId="13" fillId="0" borderId="0" xfId="0" applyFont="1" applyFill="1" applyAlignment="1">
      <alignment horizontal="center"/>
    </xf>
    <xf numFmtId="165" fontId="13" fillId="0" borderId="2" xfId="0" applyFont="1" applyFill="1" applyBorder="1"/>
    <xf numFmtId="169" fontId="11" fillId="0" borderId="0" xfId="0" applyNumberFormat="1" applyFont="1" applyFill="1" applyAlignment="1">
      <alignment horizontal="center"/>
    </xf>
    <xf numFmtId="165" fontId="11" fillId="0" borderId="0" xfId="0" applyFont="1" applyFill="1" applyAlignment="1">
      <alignment horizontal="center"/>
    </xf>
    <xf numFmtId="164" fontId="11" fillId="0" borderId="0" xfId="0" applyNumberFormat="1" applyFont="1" applyFill="1" applyAlignment="1">
      <alignment horizontal="center"/>
    </xf>
    <xf numFmtId="165" fontId="16" fillId="0" borderId="3" xfId="0" applyFont="1" applyFill="1" applyBorder="1" applyAlignment="1">
      <alignment horizontal="center" vertical="center"/>
    </xf>
    <xf numFmtId="165" fontId="16" fillId="0" borderId="3" xfId="0" applyFont="1" applyFill="1" applyBorder="1" applyAlignment="1" applyProtection="1">
      <alignment horizontal="center" vertical="center"/>
      <protection locked="0"/>
    </xf>
    <xf numFmtId="165" fontId="17" fillId="2" borderId="3" xfId="0" applyFont="1" applyBorder="1" applyAlignment="1" applyProtection="1">
      <alignment horizontal="center" vertical="center" wrapText="1"/>
      <protection locked="0"/>
    </xf>
    <xf numFmtId="49" fontId="18" fillId="0" borderId="3" xfId="4" applyNumberFormat="1" applyFont="1" applyFill="1" applyBorder="1" applyAlignment="1">
      <alignment horizontal="center" vertical="center"/>
    </xf>
    <xf numFmtId="0" fontId="18" fillId="0" borderId="3" xfId="0" applyNumberFormat="1" applyFont="1" applyFill="1" applyBorder="1" applyAlignment="1">
      <alignment vertical="center" wrapText="1"/>
    </xf>
    <xf numFmtId="166" fontId="18" fillId="0" borderId="3" xfId="4" applyNumberFormat="1" applyFont="1" applyFill="1" applyBorder="1" applyAlignment="1">
      <alignment horizontal="center" vertical="center"/>
    </xf>
    <xf numFmtId="165" fontId="18" fillId="0" borderId="0" xfId="0" applyFont="1" applyFill="1" applyAlignment="1">
      <alignment vertical="center"/>
    </xf>
    <xf numFmtId="168" fontId="18" fillId="0" borderId="3" xfId="4" applyFont="1" applyFill="1" applyBorder="1" applyAlignment="1">
      <alignment horizontal="center" vertical="center"/>
    </xf>
    <xf numFmtId="165" fontId="18" fillId="2" borderId="0" xfId="0" applyFont="1" applyAlignment="1">
      <alignment vertical="center"/>
    </xf>
    <xf numFmtId="164" fontId="11" fillId="0" borderId="0" xfId="0" applyNumberFormat="1" applyFont="1" applyFill="1" applyAlignment="1">
      <alignment horizontal="center" vertical="center"/>
    </xf>
    <xf numFmtId="0" fontId="11" fillId="0" borderId="0" xfId="0" applyNumberFormat="1" applyFont="1" applyFill="1" applyAlignment="1">
      <alignment vertical="center" wrapText="1"/>
    </xf>
    <xf numFmtId="167" fontId="11" fillId="0" borderId="0" xfId="0" applyNumberFormat="1" applyFont="1" applyFill="1" applyAlignment="1">
      <alignment horizontal="center" vertical="center"/>
    </xf>
    <xf numFmtId="2" fontId="11" fillId="0" borderId="0" xfId="0" applyNumberFormat="1" applyFont="1" applyFill="1" applyAlignment="1">
      <alignment horizontal="center" vertical="center"/>
    </xf>
    <xf numFmtId="169" fontId="11" fillId="0" borderId="0" xfId="0" applyNumberFormat="1" applyFont="1" applyFill="1" applyAlignment="1">
      <alignment horizontal="center" vertical="center"/>
    </xf>
    <xf numFmtId="169" fontId="19" fillId="0" borderId="0" xfId="0" applyNumberFormat="1" applyFont="1" applyFill="1" applyAlignment="1">
      <alignment horizontal="center" vertical="center"/>
    </xf>
    <xf numFmtId="167" fontId="11" fillId="0" borderId="3" xfId="0" applyNumberFormat="1" applyFont="1" applyFill="1" applyBorder="1" applyAlignment="1">
      <alignment horizontal="center" vertical="center"/>
    </xf>
    <xf numFmtId="165" fontId="11" fillId="0" borderId="0" xfId="0" applyFont="1" applyFill="1" applyAlignment="1">
      <alignment vertical="center"/>
    </xf>
    <xf numFmtId="169" fontId="11" fillId="0" borderId="0" xfId="0" applyNumberFormat="1" applyFont="1" applyFill="1" applyAlignment="1">
      <alignment horizontal="right" vertical="center"/>
    </xf>
    <xf numFmtId="165" fontId="16" fillId="2" borderId="0" xfId="0" applyFont="1" applyAlignment="1">
      <alignment horizontal="right" vertical="center"/>
    </xf>
    <xf numFmtId="165" fontId="11" fillId="0" borderId="0" xfId="0" applyFont="1" applyFill="1" applyAlignment="1">
      <alignment horizontal="center" vertical="center"/>
    </xf>
    <xf numFmtId="165" fontId="16" fillId="0" borderId="0" xfId="0" applyFont="1" applyFill="1" applyAlignment="1">
      <alignment horizontal="right" vertical="center"/>
    </xf>
    <xf numFmtId="9" fontId="11" fillId="0" borderId="0" xfId="0" applyNumberFormat="1" applyFont="1" applyFill="1" applyAlignment="1" applyProtection="1">
      <alignment horizontal="center" vertical="center"/>
      <protection locked="0"/>
    </xf>
    <xf numFmtId="10" fontId="11" fillId="0" borderId="0" xfId="0" applyNumberFormat="1" applyFont="1" applyFill="1" applyAlignment="1" applyProtection="1">
      <alignment horizontal="center" vertical="center"/>
      <protection locked="0"/>
    </xf>
    <xf numFmtId="169" fontId="16" fillId="0" borderId="0" xfId="0" applyNumberFormat="1" applyFont="1" applyFill="1" applyAlignment="1">
      <alignment horizontal="center" vertical="center"/>
    </xf>
    <xf numFmtId="165" fontId="16" fillId="0" borderId="3" xfId="0" applyFont="1" applyFill="1" applyBorder="1" applyAlignment="1">
      <alignment vertical="center"/>
    </xf>
    <xf numFmtId="49" fontId="18" fillId="2" borderId="3" xfId="4" applyNumberFormat="1" applyFont="1" applyBorder="1" applyAlignment="1">
      <alignment horizontal="center"/>
    </xf>
    <xf numFmtId="165" fontId="24" fillId="2" borderId="3" xfId="0" applyFont="1" applyBorder="1"/>
    <xf numFmtId="168" fontId="18" fillId="2" borderId="3" xfId="4" applyFont="1" applyBorder="1" applyAlignment="1">
      <alignment horizontal="center"/>
    </xf>
    <xf numFmtId="165" fontId="18" fillId="0" borderId="3" xfId="0" applyFont="1" applyFill="1" applyBorder="1" applyAlignment="1">
      <alignment horizontal="center" vertical="center"/>
    </xf>
    <xf numFmtId="167" fontId="18" fillId="0" borderId="3" xfId="0" applyNumberFormat="1" applyFont="1" applyFill="1" applyBorder="1" applyAlignment="1">
      <alignment horizontal="center" vertical="center"/>
    </xf>
    <xf numFmtId="169" fontId="16" fillId="0" borderId="0" xfId="0" applyNumberFormat="1" applyFont="1" applyFill="1"/>
    <xf numFmtId="172" fontId="18" fillId="0" borderId="3" xfId="2" applyNumberFormat="1" applyFont="1" applyFill="1" applyBorder="1" applyAlignment="1">
      <alignment horizontal="center" vertical="center"/>
    </xf>
    <xf numFmtId="173" fontId="25" fillId="0" borderId="3" xfId="2" applyNumberFormat="1" applyFont="1" applyFill="1" applyBorder="1" applyAlignment="1">
      <alignment horizontal="center" vertical="center"/>
    </xf>
    <xf numFmtId="174" fontId="25" fillId="0" borderId="3" xfId="2" applyFont="1" applyFill="1" applyBorder="1" applyAlignment="1">
      <alignment horizontal="center" vertical="center"/>
    </xf>
    <xf numFmtId="165" fontId="25" fillId="0" borderId="3" xfId="0" applyFont="1" applyFill="1" applyBorder="1" applyAlignment="1">
      <alignment horizontal="center" vertical="center"/>
    </xf>
    <xf numFmtId="175" fontId="25" fillId="0" borderId="3" xfId="0" applyNumberFormat="1" applyFont="1" applyFill="1" applyBorder="1" applyAlignment="1">
      <alignment horizontal="center" vertical="center"/>
    </xf>
    <xf numFmtId="174" fontId="18" fillId="0" borderId="3" xfId="2" applyFont="1" applyFill="1" applyBorder="1" applyAlignment="1">
      <alignment horizontal="center" vertical="center"/>
    </xf>
    <xf numFmtId="175" fontId="18" fillId="0" borderId="3" xfId="0" applyNumberFormat="1" applyFont="1" applyFill="1" applyBorder="1" applyAlignment="1">
      <alignment horizontal="center" vertical="center"/>
    </xf>
    <xf numFmtId="174" fontId="18" fillId="2" borderId="3" xfId="2" applyFont="1" applyBorder="1" applyAlignment="1">
      <alignment horizontal="center"/>
    </xf>
    <xf numFmtId="173" fontId="18" fillId="0" borderId="3" xfId="2" applyNumberFormat="1" applyFont="1" applyFill="1" applyBorder="1" applyAlignment="1">
      <alignment horizontal="center" vertical="center"/>
    </xf>
    <xf numFmtId="165" fontId="18" fillId="2" borderId="0" xfId="9" applyFont="1"/>
    <xf numFmtId="165" fontId="18" fillId="2" borderId="3" xfId="9" applyFont="1" applyBorder="1"/>
    <xf numFmtId="174" fontId="18" fillId="2" borderId="3" xfId="2" applyFont="1" applyBorder="1"/>
    <xf numFmtId="165" fontId="26" fillId="2" borderId="3" xfId="0" applyFont="1" applyBorder="1"/>
    <xf numFmtId="165" fontId="24" fillId="2" borderId="3" xfId="0" applyFont="1" applyBorder="1" applyAlignment="1">
      <alignment horizontal="right"/>
    </xf>
    <xf numFmtId="165" fontId="20" fillId="2" borderId="3" xfId="9" applyFont="1" applyBorder="1"/>
    <xf numFmtId="165" fontId="27" fillId="0" borderId="3" xfId="0" applyFont="1" applyFill="1" applyBorder="1" applyAlignment="1">
      <alignment vertical="center" wrapText="1"/>
    </xf>
    <xf numFmtId="171" fontId="27" fillId="0" borderId="3" xfId="9" applyNumberFormat="1" applyFont="1" applyFill="1" applyBorder="1" applyAlignment="1">
      <alignment vertical="center" wrapText="1"/>
    </xf>
    <xf numFmtId="170" fontId="27" fillId="0" borderId="3" xfId="2" applyNumberFormat="1" applyFont="1" applyFill="1" applyBorder="1" applyAlignment="1">
      <alignment horizontal="center" vertical="center"/>
    </xf>
    <xf numFmtId="172" fontId="27" fillId="0" borderId="3" xfId="2" applyNumberFormat="1" applyFont="1" applyFill="1" applyBorder="1" applyAlignment="1">
      <alignment horizontal="center" vertical="center"/>
    </xf>
    <xf numFmtId="173" fontId="27" fillId="0" borderId="3" xfId="2" applyNumberFormat="1" applyFont="1" applyFill="1" applyBorder="1" applyAlignment="1">
      <alignment horizontal="center" vertical="center"/>
    </xf>
    <xf numFmtId="173" fontId="27" fillId="0" borderId="3" xfId="4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vertical="center" wrapText="1"/>
    </xf>
    <xf numFmtId="167" fontId="1" fillId="0" borderId="0" xfId="0" applyNumberFormat="1" applyFont="1" applyFill="1" applyAlignment="1">
      <alignment horizontal="center" vertical="center"/>
    </xf>
    <xf numFmtId="2" fontId="1" fillId="0" borderId="0" xfId="0" applyNumberFormat="1" applyFont="1" applyFill="1" applyAlignment="1">
      <alignment horizontal="center" vertical="center"/>
    </xf>
    <xf numFmtId="165" fontId="1" fillId="0" borderId="0" xfId="0" applyFont="1" applyFill="1" applyAlignment="1">
      <alignment horizontal="center" vertical="center"/>
    </xf>
    <xf numFmtId="169" fontId="1" fillId="0" borderId="0" xfId="0" applyNumberFormat="1" applyFont="1" applyFill="1" applyAlignment="1">
      <alignment horizontal="center" vertical="center"/>
    </xf>
    <xf numFmtId="169" fontId="28" fillId="0" borderId="0" xfId="0" applyNumberFormat="1" applyFont="1" applyFill="1" applyAlignment="1">
      <alignment horizontal="center" vertical="center"/>
    </xf>
    <xf numFmtId="165" fontId="1" fillId="0" borderId="0" xfId="0" applyFont="1" applyFill="1" applyAlignment="1">
      <alignment vertical="center"/>
    </xf>
    <xf numFmtId="165" fontId="1" fillId="2" borderId="0" xfId="0" applyFont="1"/>
    <xf numFmtId="169" fontId="1" fillId="0" borderId="0" xfId="0" applyNumberFormat="1" applyFont="1" applyFill="1" applyAlignment="1">
      <alignment horizontal="right" vertical="center"/>
    </xf>
    <xf numFmtId="165" fontId="2" fillId="2" borderId="0" xfId="0" applyFont="1" applyAlignment="1">
      <alignment horizontal="right" vertical="center"/>
    </xf>
    <xf numFmtId="165" fontId="2" fillId="0" borderId="0" xfId="0" applyFont="1" applyFill="1" applyAlignment="1">
      <alignment horizontal="right" vertical="center"/>
    </xf>
    <xf numFmtId="9" fontId="1" fillId="0" borderId="0" xfId="0" applyNumberFormat="1" applyFont="1" applyFill="1" applyAlignment="1" applyProtection="1">
      <alignment horizontal="center" vertical="center"/>
      <protection locked="0"/>
    </xf>
    <xf numFmtId="10" fontId="1" fillId="0" borderId="0" xfId="0" applyNumberFormat="1" applyFont="1" applyFill="1" applyAlignment="1" applyProtection="1">
      <alignment horizontal="center" vertical="center"/>
      <protection locked="0"/>
    </xf>
    <xf numFmtId="165" fontId="1" fillId="0" borderId="0" xfId="0" applyFont="1" applyFill="1"/>
    <xf numFmtId="165" fontId="1" fillId="0" borderId="0" xfId="0" applyFont="1" applyFill="1" applyAlignment="1">
      <alignment horizontal="center"/>
    </xf>
    <xf numFmtId="169" fontId="2" fillId="0" borderId="0" xfId="0" applyNumberFormat="1" applyFont="1" applyFill="1"/>
    <xf numFmtId="169" fontId="2" fillId="0" borderId="0" xfId="0" applyNumberFormat="1" applyFont="1" applyFill="1" applyAlignment="1">
      <alignment horizontal="center" vertical="center"/>
    </xf>
    <xf numFmtId="169" fontId="1" fillId="0" borderId="0" xfId="0" applyNumberFormat="1" applyFont="1" applyFill="1" applyAlignment="1">
      <alignment horizontal="center"/>
    </xf>
    <xf numFmtId="174" fontId="27" fillId="2" borderId="3" xfId="2" applyFont="1" applyBorder="1" applyAlignment="1">
      <alignment horizontal="center"/>
    </xf>
    <xf numFmtId="165" fontId="27" fillId="0" borderId="3" xfId="0" applyFont="1" applyFill="1" applyBorder="1" applyAlignment="1">
      <alignment horizontal="center" vertical="center"/>
    </xf>
    <xf numFmtId="175" fontId="27" fillId="0" borderId="3" xfId="0" applyNumberFormat="1" applyFont="1" applyFill="1" applyBorder="1" applyAlignment="1">
      <alignment horizontal="center" vertical="center"/>
    </xf>
    <xf numFmtId="168" fontId="27" fillId="2" borderId="3" xfId="4" applyFont="1" applyBorder="1" applyAlignment="1">
      <alignment horizontal="center"/>
    </xf>
    <xf numFmtId="165" fontId="29" fillId="2" borderId="3" xfId="0" applyFont="1" applyBorder="1" applyAlignment="1">
      <alignment wrapText="1"/>
    </xf>
    <xf numFmtId="165" fontId="27" fillId="2" borderId="5" xfId="9" applyFont="1" applyBorder="1" applyAlignment="1">
      <alignment wrapText="1"/>
    </xf>
    <xf numFmtId="49" fontId="27" fillId="2" borderId="3" xfId="4" applyNumberFormat="1" applyFont="1" applyBorder="1" applyAlignment="1">
      <alignment horizontal="center" vertical="center"/>
    </xf>
    <xf numFmtId="165" fontId="24" fillId="2" borderId="3" xfId="0" applyFont="1" applyBorder="1" applyAlignment="1">
      <alignment wrapText="1"/>
    </xf>
    <xf numFmtId="165" fontId="18" fillId="2" borderId="0" xfId="9" applyFont="1" applyAlignment="1">
      <alignment wrapText="1"/>
    </xf>
    <xf numFmtId="165" fontId="18" fillId="2" borderId="3" xfId="9" applyFont="1" applyBorder="1" applyAlignment="1">
      <alignment wrapText="1"/>
    </xf>
    <xf numFmtId="49" fontId="18" fillId="2" borderId="3" xfId="4" applyNumberFormat="1" applyFont="1" applyBorder="1" applyAlignment="1">
      <alignment horizontal="center" vertical="center" wrapText="1"/>
    </xf>
    <xf numFmtId="174" fontId="18" fillId="2" borderId="3" xfId="2" applyFont="1" applyBorder="1" applyAlignment="1">
      <alignment horizontal="center" vertical="center" wrapText="1"/>
    </xf>
    <xf numFmtId="168" fontId="18" fillId="2" borderId="3" xfId="4" applyFont="1" applyBorder="1" applyAlignment="1">
      <alignment horizontal="center" vertical="center" wrapText="1"/>
    </xf>
    <xf numFmtId="165" fontId="24" fillId="2" borderId="3" xfId="0" applyFont="1" applyBorder="1" applyAlignment="1">
      <alignment vertical="center" wrapText="1"/>
    </xf>
    <xf numFmtId="49" fontId="18" fillId="2" borderId="3" xfId="4" applyNumberFormat="1" applyFont="1" applyBorder="1" applyAlignment="1">
      <alignment horizontal="center" vertical="center"/>
    </xf>
    <xf numFmtId="165" fontId="24" fillId="2" borderId="3" xfId="0" applyFont="1" applyBorder="1" applyAlignment="1">
      <alignment vertical="center"/>
    </xf>
    <xf numFmtId="174" fontId="18" fillId="2" borderId="3" xfId="2" applyFont="1" applyBorder="1" applyAlignment="1">
      <alignment horizontal="center" vertical="center"/>
    </xf>
    <xf numFmtId="168" fontId="18" fillId="2" borderId="3" xfId="4" applyFont="1" applyBorder="1" applyAlignment="1">
      <alignment horizontal="center" vertical="center"/>
    </xf>
    <xf numFmtId="164" fontId="15" fillId="4" borderId="3" xfId="0" applyNumberFormat="1" applyFont="1" applyFill="1" applyBorder="1" applyAlignment="1">
      <alignment horizontal="center" vertical="center"/>
    </xf>
    <xf numFmtId="49" fontId="20" fillId="0" borderId="3" xfId="4" applyNumberFormat="1" applyFont="1" applyFill="1" applyBorder="1" applyAlignment="1">
      <alignment horizontal="center" vertical="center" wrapText="1"/>
    </xf>
    <xf numFmtId="165" fontId="0" fillId="0" borderId="0" xfId="0" applyFill="1"/>
    <xf numFmtId="164" fontId="9" fillId="2" borderId="1" xfId="0" applyNumberFormat="1" applyFont="1" applyBorder="1" applyAlignment="1">
      <alignment horizontal="left" vertical="center" wrapText="1"/>
    </xf>
    <xf numFmtId="164" fontId="9" fillId="2" borderId="1" xfId="0" applyNumberFormat="1" applyFont="1" applyBorder="1" applyAlignment="1">
      <alignment horizontal="left" vertical="center"/>
    </xf>
    <xf numFmtId="165" fontId="0" fillId="2" borderId="1" xfId="0" applyBorder="1"/>
    <xf numFmtId="165" fontId="12" fillId="2" borderId="1" xfId="0" applyFont="1" applyBorder="1" applyAlignment="1">
      <alignment horizontal="left" vertical="center"/>
    </xf>
    <xf numFmtId="164" fontId="12" fillId="0" borderId="1" xfId="0" applyNumberFormat="1" applyFont="1" applyFill="1" applyBorder="1" applyAlignment="1">
      <alignment horizontal="left" vertical="center"/>
    </xf>
    <xf numFmtId="1" fontId="14" fillId="3" borderId="0" xfId="0" applyNumberFormat="1" applyFont="1" applyFill="1" applyAlignment="1">
      <alignment horizontal="center" vertical="center"/>
    </xf>
    <xf numFmtId="169" fontId="16" fillId="0" borderId="0" xfId="0" applyNumberFormat="1" applyFont="1" applyFill="1" applyAlignment="1">
      <alignment horizontal="right" vertical="center"/>
    </xf>
    <xf numFmtId="167" fontId="16" fillId="0" borderId="3" xfId="0" applyNumberFormat="1" applyFont="1" applyFill="1" applyBorder="1" applyAlignment="1">
      <alignment horizontal="center" vertical="center" wrapText="1"/>
    </xf>
    <xf numFmtId="167" fontId="16" fillId="0" borderId="3" xfId="0" applyNumberFormat="1" applyFont="1" applyFill="1" applyBorder="1" applyAlignment="1">
      <alignment horizontal="center" vertical="center"/>
    </xf>
    <xf numFmtId="165" fontId="0" fillId="0" borderId="2" xfId="0" applyFill="1" applyBorder="1"/>
    <xf numFmtId="164" fontId="21" fillId="2" borderId="1" xfId="0" applyNumberFormat="1" applyFont="1" applyBorder="1" applyAlignment="1">
      <alignment horizontal="left" vertical="center" wrapText="1"/>
    </xf>
    <xf numFmtId="165" fontId="0" fillId="2" borderId="4" xfId="0" applyBorder="1"/>
    <xf numFmtId="169" fontId="2" fillId="0" borderId="0" xfId="0" applyNumberFormat="1" applyFont="1" applyFill="1" applyAlignment="1">
      <alignment horizontal="right" vertical="center"/>
    </xf>
    <xf numFmtId="165" fontId="30" fillId="5" borderId="0" xfId="16"/>
    <xf numFmtId="165" fontId="30" fillId="6" borderId="0" xfId="16" applyFill="1"/>
    <xf numFmtId="165" fontId="30" fillId="0" borderId="0" xfId="16" applyFill="1"/>
    <xf numFmtId="165" fontId="31" fillId="5" borderId="0" xfId="16" applyFont="1" applyAlignment="1">
      <alignment horizontal="center" vertical="center"/>
    </xf>
    <xf numFmtId="165" fontId="30" fillId="5" borderId="0" xfId="16" applyAlignment="1">
      <alignment horizontal="right" vertical="center"/>
    </xf>
    <xf numFmtId="165" fontId="30" fillId="5" borderId="0" xfId="16" applyAlignment="1" applyProtection="1">
      <alignment horizontal="center"/>
      <protection locked="0"/>
    </xf>
    <xf numFmtId="165" fontId="32" fillId="0" borderId="0" xfId="16" applyFont="1" applyFill="1" applyAlignment="1">
      <alignment horizontal="center" vertical="center"/>
    </xf>
    <xf numFmtId="165" fontId="32" fillId="0" borderId="6" xfId="16" applyFont="1" applyFill="1" applyBorder="1" applyAlignment="1">
      <alignment horizontal="center" vertical="center"/>
    </xf>
    <xf numFmtId="0" fontId="32" fillId="0" borderId="7" xfId="16" applyNumberFormat="1" applyFont="1" applyFill="1" applyBorder="1" applyAlignment="1" applyProtection="1">
      <alignment horizontal="center"/>
      <protection locked="0"/>
    </xf>
    <xf numFmtId="0" fontId="32" fillId="0" borderId="8" xfId="16" applyNumberFormat="1" applyFont="1" applyFill="1" applyBorder="1" applyAlignment="1" applyProtection="1">
      <alignment horizontal="center"/>
      <protection locked="0"/>
    </xf>
    <xf numFmtId="0" fontId="32" fillId="0" borderId="9" xfId="16" applyNumberFormat="1" applyFont="1" applyFill="1" applyBorder="1" applyAlignment="1" applyProtection="1">
      <alignment horizontal="center"/>
      <protection locked="0"/>
    </xf>
    <xf numFmtId="165" fontId="32" fillId="0" borderId="0" xfId="16" applyFont="1" applyFill="1" applyAlignment="1">
      <alignment horizontal="center" vertical="center" wrapText="1"/>
    </xf>
    <xf numFmtId="165" fontId="33" fillId="0" borderId="0" xfId="16" applyFont="1" applyFill="1" applyAlignment="1">
      <alignment horizontal="right" vertical="center"/>
    </xf>
    <xf numFmtId="4" fontId="34" fillId="0" borderId="0" xfId="16" applyNumberFormat="1" applyFont="1" applyFill="1" applyAlignment="1">
      <alignment horizontal="center" vertical="center"/>
    </xf>
    <xf numFmtId="9" fontId="30" fillId="0" borderId="0" xfId="16" applyNumberFormat="1" applyFill="1" applyAlignment="1">
      <alignment horizontal="center" vertical="center"/>
    </xf>
    <xf numFmtId="165" fontId="35" fillId="0" borderId="0" xfId="16" applyFont="1" applyFill="1" applyAlignment="1">
      <alignment horizontal="right" vertical="center"/>
    </xf>
    <xf numFmtId="165" fontId="32" fillId="0" borderId="0" xfId="16" applyFont="1" applyFill="1"/>
    <xf numFmtId="4" fontId="36" fillId="0" borderId="0" xfId="16" applyNumberFormat="1" applyFont="1" applyFill="1" applyAlignment="1">
      <alignment horizontal="center" vertical="center"/>
    </xf>
    <xf numFmtId="165" fontId="35" fillId="0" borderId="10" xfId="16" applyFont="1" applyFill="1" applyBorder="1" applyAlignment="1">
      <alignment horizontal="right" vertical="center" wrapText="1"/>
    </xf>
    <xf numFmtId="165" fontId="32" fillId="0" borderId="10" xfId="16" applyFont="1" applyFill="1" applyBorder="1"/>
    <xf numFmtId="4" fontId="36" fillId="0" borderId="10" xfId="16" applyNumberFormat="1" applyFont="1" applyFill="1" applyBorder="1" applyAlignment="1">
      <alignment horizontal="center" vertical="center"/>
    </xf>
    <xf numFmtId="165" fontId="35" fillId="0" borderId="7" xfId="16" applyFont="1" applyFill="1" applyBorder="1" applyAlignment="1">
      <alignment horizontal="right" vertical="center" wrapText="1"/>
    </xf>
    <xf numFmtId="165" fontId="32" fillId="0" borderId="7" xfId="16" applyFont="1" applyFill="1" applyBorder="1"/>
    <xf numFmtId="4" fontId="36" fillId="0" borderId="7" xfId="16" applyNumberFormat="1" applyFont="1" applyFill="1" applyBorder="1" applyAlignment="1">
      <alignment horizontal="center" vertical="center"/>
    </xf>
    <xf numFmtId="165" fontId="30" fillId="5" borderId="10" xfId="16" applyBorder="1" applyAlignment="1">
      <alignment horizontal="center" vertical="center"/>
    </xf>
    <xf numFmtId="165" fontId="30" fillId="5" borderId="0" xfId="16" applyAlignment="1">
      <alignment vertical="center"/>
    </xf>
    <xf numFmtId="165" fontId="30" fillId="5" borderId="0" xfId="16" applyAlignment="1">
      <alignment horizontal="center" vertical="center"/>
    </xf>
    <xf numFmtId="165" fontId="37" fillId="5" borderId="0" xfId="16" applyFont="1" applyAlignment="1">
      <alignment horizontal="center"/>
    </xf>
  </cellXfs>
  <cellStyles count="17">
    <cellStyle name="Diseño" xfId="1" xr:uid="{00000000-0005-0000-0000-000000000000}"/>
    <cellStyle name="Excel Built-in Comma" xfId="2" xr:uid="{00000000-0005-0000-0000-000001000000}"/>
    <cellStyle name="Excel Built-in Normal" xfId="3" xr:uid="{00000000-0005-0000-0000-000002000000}"/>
    <cellStyle name="Excel_BuiltIn_Comma" xfId="4" xr:uid="{00000000-0005-0000-0000-000003000000}"/>
    <cellStyle name="Heading" xfId="5" xr:uid="{00000000-0005-0000-0000-000004000000}"/>
    <cellStyle name="Heading1" xfId="6" xr:uid="{00000000-0005-0000-0000-000005000000}"/>
    <cellStyle name="Millares 2" xfId="7" xr:uid="{00000000-0005-0000-0000-000006000000}"/>
    <cellStyle name="Millares 3 3" xfId="8" xr:uid="{00000000-0005-0000-0000-000007000000}"/>
    <cellStyle name="Normal" xfId="0" builtinId="0" customBuiltin="1"/>
    <cellStyle name="Normal 2" xfId="9" xr:uid="{00000000-0005-0000-0000-000009000000}"/>
    <cellStyle name="Normal 2 2" xfId="10" xr:uid="{00000000-0005-0000-0000-00000A000000}"/>
    <cellStyle name="Normal 3" xfId="11" xr:uid="{00000000-0005-0000-0000-00000B000000}"/>
    <cellStyle name="Normal 4" xfId="16" xr:uid="{DF861536-0AB7-4EE2-9F85-69087CE270BB}"/>
    <cellStyle name="Normal 5" xfId="12" xr:uid="{00000000-0005-0000-0000-00000C000000}"/>
    <cellStyle name="Porcentaje 2" xfId="13" xr:uid="{00000000-0005-0000-0000-00000D000000}"/>
    <cellStyle name="Result" xfId="14" xr:uid="{00000000-0005-0000-0000-00000E000000}"/>
    <cellStyle name="Result2" xfId="15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349200</xdr:colOff>
      <xdr:row>0</xdr:row>
      <xdr:rowOff>86040</xdr:rowOff>
    </xdr:from>
    <xdr:ext cx="688679" cy="712800"/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 r="67855"/>
        <a:stretch>
          <a:fillRect/>
        </a:stretch>
      </xdr:blipFill>
      <xdr:spPr>
        <a:xfrm>
          <a:off x="8674050" y="86040"/>
          <a:ext cx="688679" cy="7128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6</xdr:col>
      <xdr:colOff>1190159</xdr:colOff>
      <xdr:row>0</xdr:row>
      <xdr:rowOff>123840</xdr:rowOff>
    </xdr:from>
    <xdr:ext cx="1478160" cy="627480"/>
    <xdr:pic>
      <xdr:nvPicPr>
        <xdr:cNvPr id="3" name="Imagen 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lum/>
          <a:alphaModFix/>
        </a:blip>
        <a:srcRect/>
        <a:stretch>
          <a:fillRect/>
        </a:stretch>
      </xdr:blipFill>
      <xdr:spPr>
        <a:xfrm>
          <a:off x="9515009" y="123840"/>
          <a:ext cx="1478160" cy="62748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219240</xdr:colOff>
      <xdr:row>0</xdr:row>
      <xdr:rowOff>57240</xdr:rowOff>
    </xdr:from>
    <xdr:ext cx="691920" cy="719640"/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 r="67924"/>
        <a:stretch>
          <a:fillRect/>
        </a:stretch>
      </xdr:blipFill>
      <xdr:spPr>
        <a:xfrm>
          <a:off x="7810665" y="57240"/>
          <a:ext cx="691920" cy="71964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8</xdr:col>
      <xdr:colOff>752400</xdr:colOff>
      <xdr:row>0</xdr:row>
      <xdr:rowOff>114840</xdr:rowOff>
    </xdr:from>
    <xdr:ext cx="1467360" cy="642960"/>
    <xdr:pic>
      <xdr:nvPicPr>
        <xdr:cNvPr id="3" name="Imagen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lum/>
          <a:alphaModFix/>
        </a:blip>
        <a:srcRect/>
        <a:stretch>
          <a:fillRect/>
        </a:stretch>
      </xdr:blipFill>
      <xdr:spPr>
        <a:xfrm>
          <a:off x="8696250" y="114840"/>
          <a:ext cx="1467360" cy="64296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219240</xdr:colOff>
      <xdr:row>0</xdr:row>
      <xdr:rowOff>57240</xdr:rowOff>
    </xdr:from>
    <xdr:ext cx="691920" cy="719640"/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 r="67924"/>
        <a:stretch>
          <a:fillRect/>
        </a:stretch>
      </xdr:blipFill>
      <xdr:spPr>
        <a:xfrm>
          <a:off x="7810665" y="57240"/>
          <a:ext cx="691920" cy="71964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8</xdr:col>
      <xdr:colOff>752400</xdr:colOff>
      <xdr:row>0</xdr:row>
      <xdr:rowOff>114840</xdr:rowOff>
    </xdr:from>
    <xdr:ext cx="1467360" cy="642960"/>
    <xdr:pic>
      <xdr:nvPicPr>
        <xdr:cNvPr id="3" name="Imagen 4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lum/>
          <a:alphaModFix/>
        </a:blip>
        <a:srcRect/>
        <a:stretch>
          <a:fillRect/>
        </a:stretch>
      </xdr:blipFill>
      <xdr:spPr>
        <a:xfrm>
          <a:off x="8696250" y="114840"/>
          <a:ext cx="1467360" cy="64296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219240</xdr:colOff>
      <xdr:row>0</xdr:row>
      <xdr:rowOff>57240</xdr:rowOff>
    </xdr:from>
    <xdr:ext cx="691920" cy="719640"/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 r="67924"/>
        <a:stretch>
          <a:fillRect/>
        </a:stretch>
      </xdr:blipFill>
      <xdr:spPr>
        <a:xfrm>
          <a:off x="7810665" y="57240"/>
          <a:ext cx="691920" cy="71964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8</xdr:col>
      <xdr:colOff>752400</xdr:colOff>
      <xdr:row>0</xdr:row>
      <xdr:rowOff>114840</xdr:rowOff>
    </xdr:from>
    <xdr:ext cx="1467360" cy="642960"/>
    <xdr:pic>
      <xdr:nvPicPr>
        <xdr:cNvPr id="3" name="Imagen 4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lum/>
          <a:alphaModFix/>
        </a:blip>
        <a:srcRect/>
        <a:stretch>
          <a:fillRect/>
        </a:stretch>
      </xdr:blipFill>
      <xdr:spPr>
        <a:xfrm>
          <a:off x="8696250" y="114840"/>
          <a:ext cx="1467360" cy="64296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219240</xdr:colOff>
      <xdr:row>0</xdr:row>
      <xdr:rowOff>57240</xdr:rowOff>
    </xdr:from>
    <xdr:ext cx="691920" cy="719640"/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 r="67924"/>
        <a:stretch>
          <a:fillRect/>
        </a:stretch>
      </xdr:blipFill>
      <xdr:spPr>
        <a:xfrm>
          <a:off x="7810665" y="57240"/>
          <a:ext cx="691920" cy="71964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8</xdr:col>
      <xdr:colOff>752400</xdr:colOff>
      <xdr:row>0</xdr:row>
      <xdr:rowOff>114840</xdr:rowOff>
    </xdr:from>
    <xdr:ext cx="1467360" cy="642960"/>
    <xdr:pic>
      <xdr:nvPicPr>
        <xdr:cNvPr id="3" name="Imagen 4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lum/>
          <a:alphaModFix/>
        </a:blip>
        <a:srcRect/>
        <a:stretch>
          <a:fillRect/>
        </a:stretch>
      </xdr:blipFill>
      <xdr:spPr>
        <a:xfrm>
          <a:off x="8696250" y="114840"/>
          <a:ext cx="1467360" cy="64296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219240</xdr:colOff>
      <xdr:row>0</xdr:row>
      <xdr:rowOff>57240</xdr:rowOff>
    </xdr:from>
    <xdr:ext cx="691920" cy="719640"/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 r="67924"/>
        <a:stretch>
          <a:fillRect/>
        </a:stretch>
      </xdr:blipFill>
      <xdr:spPr>
        <a:xfrm>
          <a:off x="7810665" y="57240"/>
          <a:ext cx="691920" cy="71964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8</xdr:col>
      <xdr:colOff>752400</xdr:colOff>
      <xdr:row>0</xdr:row>
      <xdr:rowOff>114840</xdr:rowOff>
    </xdr:from>
    <xdr:ext cx="1467360" cy="642960"/>
    <xdr:pic>
      <xdr:nvPicPr>
        <xdr:cNvPr id="3" name="Imagen 4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lum/>
          <a:alphaModFix/>
        </a:blip>
        <a:srcRect/>
        <a:stretch>
          <a:fillRect/>
        </a:stretch>
      </xdr:blipFill>
      <xdr:spPr>
        <a:xfrm>
          <a:off x="8696250" y="114840"/>
          <a:ext cx="1467360" cy="64296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219240</xdr:colOff>
      <xdr:row>0</xdr:row>
      <xdr:rowOff>57240</xdr:rowOff>
    </xdr:from>
    <xdr:ext cx="691920" cy="719640"/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 r="67924"/>
        <a:stretch>
          <a:fillRect/>
        </a:stretch>
      </xdr:blipFill>
      <xdr:spPr>
        <a:xfrm>
          <a:off x="7810665" y="57240"/>
          <a:ext cx="691920" cy="71964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8</xdr:col>
      <xdr:colOff>752400</xdr:colOff>
      <xdr:row>0</xdr:row>
      <xdr:rowOff>114840</xdr:rowOff>
    </xdr:from>
    <xdr:ext cx="1467360" cy="642960"/>
    <xdr:pic>
      <xdr:nvPicPr>
        <xdr:cNvPr id="3" name="Imagen 4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lum/>
          <a:alphaModFix/>
        </a:blip>
        <a:srcRect/>
        <a:stretch>
          <a:fillRect/>
        </a:stretch>
      </xdr:blipFill>
      <xdr:spPr>
        <a:xfrm>
          <a:off x="8696250" y="114840"/>
          <a:ext cx="1467360" cy="64296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219240</xdr:colOff>
      <xdr:row>0</xdr:row>
      <xdr:rowOff>57240</xdr:rowOff>
    </xdr:from>
    <xdr:ext cx="691920" cy="719640"/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 r="67924"/>
        <a:stretch>
          <a:fillRect/>
        </a:stretch>
      </xdr:blipFill>
      <xdr:spPr>
        <a:xfrm>
          <a:off x="7810665" y="57240"/>
          <a:ext cx="691920" cy="71964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8</xdr:col>
      <xdr:colOff>752400</xdr:colOff>
      <xdr:row>0</xdr:row>
      <xdr:rowOff>114840</xdr:rowOff>
    </xdr:from>
    <xdr:ext cx="1467360" cy="642960"/>
    <xdr:pic>
      <xdr:nvPicPr>
        <xdr:cNvPr id="3" name="Imagen 4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lum/>
          <a:alphaModFix/>
        </a:blip>
        <a:srcRect/>
        <a:stretch>
          <a:fillRect/>
        </a:stretch>
      </xdr:blipFill>
      <xdr:spPr>
        <a:xfrm>
          <a:off x="8696250" y="114840"/>
          <a:ext cx="1467360" cy="64296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219240</xdr:colOff>
      <xdr:row>0</xdr:row>
      <xdr:rowOff>57240</xdr:rowOff>
    </xdr:from>
    <xdr:ext cx="691920" cy="719640"/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 r="67924"/>
        <a:stretch>
          <a:fillRect/>
        </a:stretch>
      </xdr:blipFill>
      <xdr:spPr>
        <a:xfrm>
          <a:off x="7810665" y="57240"/>
          <a:ext cx="691920" cy="71964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8</xdr:col>
      <xdr:colOff>752400</xdr:colOff>
      <xdr:row>0</xdr:row>
      <xdr:rowOff>114840</xdr:rowOff>
    </xdr:from>
    <xdr:ext cx="1467360" cy="642960"/>
    <xdr:pic>
      <xdr:nvPicPr>
        <xdr:cNvPr id="3" name="Imagen 4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lum/>
          <a:alphaModFix/>
        </a:blip>
        <a:srcRect/>
        <a:stretch>
          <a:fillRect/>
        </a:stretch>
      </xdr:blipFill>
      <xdr:spPr>
        <a:xfrm>
          <a:off x="8696250" y="114840"/>
          <a:ext cx="1467360" cy="64296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219240</xdr:colOff>
      <xdr:row>0</xdr:row>
      <xdr:rowOff>57240</xdr:rowOff>
    </xdr:from>
    <xdr:ext cx="691920" cy="719640"/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 r="67924"/>
        <a:stretch>
          <a:fillRect/>
        </a:stretch>
      </xdr:blipFill>
      <xdr:spPr>
        <a:xfrm>
          <a:off x="7810665" y="57240"/>
          <a:ext cx="691920" cy="71964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8</xdr:col>
      <xdr:colOff>752400</xdr:colOff>
      <xdr:row>0</xdr:row>
      <xdr:rowOff>114840</xdr:rowOff>
    </xdr:from>
    <xdr:ext cx="1467360" cy="642960"/>
    <xdr:pic>
      <xdr:nvPicPr>
        <xdr:cNvPr id="3" name="Imagen 4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lum/>
          <a:alphaModFix/>
        </a:blip>
        <a:srcRect/>
        <a:stretch>
          <a:fillRect/>
        </a:stretch>
      </xdr:blipFill>
      <xdr:spPr>
        <a:xfrm>
          <a:off x="8696250" y="114840"/>
          <a:ext cx="1467360" cy="64296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219240</xdr:colOff>
      <xdr:row>0</xdr:row>
      <xdr:rowOff>57240</xdr:rowOff>
    </xdr:from>
    <xdr:ext cx="691920" cy="719640"/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 r="67924"/>
        <a:stretch>
          <a:fillRect/>
        </a:stretch>
      </xdr:blipFill>
      <xdr:spPr>
        <a:xfrm>
          <a:off x="7810665" y="57240"/>
          <a:ext cx="691920" cy="71964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8</xdr:col>
      <xdr:colOff>752400</xdr:colOff>
      <xdr:row>0</xdr:row>
      <xdr:rowOff>114840</xdr:rowOff>
    </xdr:from>
    <xdr:ext cx="1467360" cy="642960"/>
    <xdr:pic>
      <xdr:nvPicPr>
        <xdr:cNvPr id="3" name="Imagen 4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lum/>
          <a:alphaModFix/>
        </a:blip>
        <a:srcRect/>
        <a:stretch>
          <a:fillRect/>
        </a:stretch>
      </xdr:blipFill>
      <xdr:spPr>
        <a:xfrm>
          <a:off x="8696250" y="114840"/>
          <a:ext cx="1467360" cy="64296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ESTION%20DOCUMENTAL_todos/FA%20-%20FIMM/3.%20FA-FIMM%20PROGRAMA%20(MSA)/7.%20Llamado%20FAFIMM%20(MSA)%2007%202022%20Mercado%20Modelo/PARA%20PUBLICAR/Formulario%20n&#186;3%20-%20Oferta%20Econ&#243;mica%20y%20Formulario%20n&#186;4%20-%20Rubrad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RIO 3"/>
      <sheetName val="Cuadro Resumen"/>
      <sheetName val="Generales"/>
      <sheetName val="Vialidad"/>
      <sheetName val="Drenaje Pluvial"/>
      <sheetName val="Señalización Luminosa"/>
      <sheetName val="Refugios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EB446-3D2B-4A76-AA14-3017DF64EB04}">
  <dimension ref="A2:BQ73"/>
  <sheetViews>
    <sheetView showGridLines="0" tabSelected="1" view="pageBreakPreview" topLeftCell="B2" zoomScaleNormal="85" zoomScaleSheetLayoutView="100" workbookViewId="0">
      <selection activeCell="AK38" sqref="AK38:BN39"/>
    </sheetView>
  </sheetViews>
  <sheetFormatPr baseColWidth="10" defaultColWidth="0" defaultRowHeight="12.75" customHeight="1" zeroHeight="1"/>
  <cols>
    <col min="1" max="1" width="0" style="118" hidden="1" customWidth="1"/>
    <col min="2" max="2" width="2.125" style="118" customWidth="1"/>
    <col min="3" max="66" width="1.375" style="118" customWidth="1"/>
    <col min="67" max="68" width="1.625" style="118" customWidth="1"/>
    <col min="69" max="69" width="2.125" style="118" customWidth="1"/>
    <col min="70" max="257" width="0" style="118" hidden="1"/>
    <col min="258" max="258" width="2.125" style="118" customWidth="1"/>
    <col min="259" max="322" width="1.375" style="118" customWidth="1"/>
    <col min="323" max="324" width="1.625" style="118" customWidth="1"/>
    <col min="325" max="325" width="2.125" style="118" customWidth="1"/>
    <col min="326" max="513" width="0" style="118" hidden="1"/>
    <col min="514" max="514" width="2.125" style="118" customWidth="1"/>
    <col min="515" max="578" width="1.375" style="118" customWidth="1"/>
    <col min="579" max="580" width="1.625" style="118" customWidth="1"/>
    <col min="581" max="581" width="2.125" style="118" customWidth="1"/>
    <col min="582" max="769" width="0" style="118" hidden="1"/>
    <col min="770" max="770" width="2.125" style="118" customWidth="1"/>
    <col min="771" max="834" width="1.375" style="118" customWidth="1"/>
    <col min="835" max="836" width="1.625" style="118" customWidth="1"/>
    <col min="837" max="837" width="2.125" style="118" customWidth="1"/>
    <col min="838" max="1025" width="0" style="118" hidden="1"/>
    <col min="1026" max="1026" width="2.125" style="118" customWidth="1"/>
    <col min="1027" max="1090" width="1.375" style="118" customWidth="1"/>
    <col min="1091" max="1092" width="1.625" style="118" customWidth="1"/>
    <col min="1093" max="1093" width="2.125" style="118" customWidth="1"/>
    <col min="1094" max="1281" width="0" style="118" hidden="1"/>
    <col min="1282" max="1282" width="2.125" style="118" customWidth="1"/>
    <col min="1283" max="1346" width="1.375" style="118" customWidth="1"/>
    <col min="1347" max="1348" width="1.625" style="118" customWidth="1"/>
    <col min="1349" max="1349" width="2.125" style="118" customWidth="1"/>
    <col min="1350" max="1537" width="0" style="118" hidden="1"/>
    <col min="1538" max="1538" width="2.125" style="118" customWidth="1"/>
    <col min="1539" max="1602" width="1.375" style="118" customWidth="1"/>
    <col min="1603" max="1604" width="1.625" style="118" customWidth="1"/>
    <col min="1605" max="1605" width="2.125" style="118" customWidth="1"/>
    <col min="1606" max="1793" width="0" style="118" hidden="1"/>
    <col min="1794" max="1794" width="2.125" style="118" customWidth="1"/>
    <col min="1795" max="1858" width="1.375" style="118" customWidth="1"/>
    <col min="1859" max="1860" width="1.625" style="118" customWidth="1"/>
    <col min="1861" max="1861" width="2.125" style="118" customWidth="1"/>
    <col min="1862" max="2049" width="0" style="118" hidden="1"/>
    <col min="2050" max="2050" width="2.125" style="118" customWidth="1"/>
    <col min="2051" max="2114" width="1.375" style="118" customWidth="1"/>
    <col min="2115" max="2116" width="1.625" style="118" customWidth="1"/>
    <col min="2117" max="2117" width="2.125" style="118" customWidth="1"/>
    <col min="2118" max="2305" width="0" style="118" hidden="1"/>
    <col min="2306" max="2306" width="2.125" style="118" customWidth="1"/>
    <col min="2307" max="2370" width="1.375" style="118" customWidth="1"/>
    <col min="2371" max="2372" width="1.625" style="118" customWidth="1"/>
    <col min="2373" max="2373" width="2.125" style="118" customWidth="1"/>
    <col min="2374" max="2561" width="0" style="118" hidden="1"/>
    <col min="2562" max="2562" width="2.125" style="118" customWidth="1"/>
    <col min="2563" max="2626" width="1.375" style="118" customWidth="1"/>
    <col min="2627" max="2628" width="1.625" style="118" customWidth="1"/>
    <col min="2629" max="2629" width="2.125" style="118" customWidth="1"/>
    <col min="2630" max="2817" width="0" style="118" hidden="1"/>
    <col min="2818" max="2818" width="2.125" style="118" customWidth="1"/>
    <col min="2819" max="2882" width="1.375" style="118" customWidth="1"/>
    <col min="2883" max="2884" width="1.625" style="118" customWidth="1"/>
    <col min="2885" max="2885" width="2.125" style="118" customWidth="1"/>
    <col min="2886" max="3073" width="0" style="118" hidden="1"/>
    <col min="3074" max="3074" width="2.125" style="118" customWidth="1"/>
    <col min="3075" max="3138" width="1.375" style="118" customWidth="1"/>
    <col min="3139" max="3140" width="1.625" style="118" customWidth="1"/>
    <col min="3141" max="3141" width="2.125" style="118" customWidth="1"/>
    <col min="3142" max="3329" width="0" style="118" hidden="1"/>
    <col min="3330" max="3330" width="2.125" style="118" customWidth="1"/>
    <col min="3331" max="3394" width="1.375" style="118" customWidth="1"/>
    <col min="3395" max="3396" width="1.625" style="118" customWidth="1"/>
    <col min="3397" max="3397" width="2.125" style="118" customWidth="1"/>
    <col min="3398" max="3585" width="0" style="118" hidden="1"/>
    <col min="3586" max="3586" width="2.125" style="118" customWidth="1"/>
    <col min="3587" max="3650" width="1.375" style="118" customWidth="1"/>
    <col min="3651" max="3652" width="1.625" style="118" customWidth="1"/>
    <col min="3653" max="3653" width="2.125" style="118" customWidth="1"/>
    <col min="3654" max="3841" width="0" style="118" hidden="1"/>
    <col min="3842" max="3842" width="2.125" style="118" customWidth="1"/>
    <col min="3843" max="3906" width="1.375" style="118" customWidth="1"/>
    <col min="3907" max="3908" width="1.625" style="118" customWidth="1"/>
    <col min="3909" max="3909" width="2.125" style="118" customWidth="1"/>
    <col min="3910" max="4097" width="0" style="118" hidden="1"/>
    <col min="4098" max="4098" width="2.125" style="118" customWidth="1"/>
    <col min="4099" max="4162" width="1.375" style="118" customWidth="1"/>
    <col min="4163" max="4164" width="1.625" style="118" customWidth="1"/>
    <col min="4165" max="4165" width="2.125" style="118" customWidth="1"/>
    <col min="4166" max="4353" width="0" style="118" hidden="1"/>
    <col min="4354" max="4354" width="2.125" style="118" customWidth="1"/>
    <col min="4355" max="4418" width="1.375" style="118" customWidth="1"/>
    <col min="4419" max="4420" width="1.625" style="118" customWidth="1"/>
    <col min="4421" max="4421" width="2.125" style="118" customWidth="1"/>
    <col min="4422" max="4609" width="0" style="118" hidden="1"/>
    <col min="4610" max="4610" width="2.125" style="118" customWidth="1"/>
    <col min="4611" max="4674" width="1.375" style="118" customWidth="1"/>
    <col min="4675" max="4676" width="1.625" style="118" customWidth="1"/>
    <col min="4677" max="4677" width="2.125" style="118" customWidth="1"/>
    <col min="4678" max="4865" width="0" style="118" hidden="1"/>
    <col min="4866" max="4866" width="2.125" style="118" customWidth="1"/>
    <col min="4867" max="4930" width="1.375" style="118" customWidth="1"/>
    <col min="4931" max="4932" width="1.625" style="118" customWidth="1"/>
    <col min="4933" max="4933" width="2.125" style="118" customWidth="1"/>
    <col min="4934" max="5121" width="0" style="118" hidden="1"/>
    <col min="5122" max="5122" width="2.125" style="118" customWidth="1"/>
    <col min="5123" max="5186" width="1.375" style="118" customWidth="1"/>
    <col min="5187" max="5188" width="1.625" style="118" customWidth="1"/>
    <col min="5189" max="5189" width="2.125" style="118" customWidth="1"/>
    <col min="5190" max="5377" width="0" style="118" hidden="1"/>
    <col min="5378" max="5378" width="2.125" style="118" customWidth="1"/>
    <col min="5379" max="5442" width="1.375" style="118" customWidth="1"/>
    <col min="5443" max="5444" width="1.625" style="118" customWidth="1"/>
    <col min="5445" max="5445" width="2.125" style="118" customWidth="1"/>
    <col min="5446" max="5633" width="0" style="118" hidden="1"/>
    <col min="5634" max="5634" width="2.125" style="118" customWidth="1"/>
    <col min="5635" max="5698" width="1.375" style="118" customWidth="1"/>
    <col min="5699" max="5700" width="1.625" style="118" customWidth="1"/>
    <col min="5701" max="5701" width="2.125" style="118" customWidth="1"/>
    <col min="5702" max="5889" width="0" style="118" hidden="1"/>
    <col min="5890" max="5890" width="2.125" style="118" customWidth="1"/>
    <col min="5891" max="5954" width="1.375" style="118" customWidth="1"/>
    <col min="5955" max="5956" width="1.625" style="118" customWidth="1"/>
    <col min="5957" max="5957" width="2.125" style="118" customWidth="1"/>
    <col min="5958" max="6145" width="0" style="118" hidden="1"/>
    <col min="6146" max="6146" width="2.125" style="118" customWidth="1"/>
    <col min="6147" max="6210" width="1.375" style="118" customWidth="1"/>
    <col min="6211" max="6212" width="1.625" style="118" customWidth="1"/>
    <col min="6213" max="6213" width="2.125" style="118" customWidth="1"/>
    <col min="6214" max="6401" width="0" style="118" hidden="1"/>
    <col min="6402" max="6402" width="2.125" style="118" customWidth="1"/>
    <col min="6403" max="6466" width="1.375" style="118" customWidth="1"/>
    <col min="6467" max="6468" width="1.625" style="118" customWidth="1"/>
    <col min="6469" max="6469" width="2.125" style="118" customWidth="1"/>
    <col min="6470" max="6657" width="0" style="118" hidden="1"/>
    <col min="6658" max="6658" width="2.125" style="118" customWidth="1"/>
    <col min="6659" max="6722" width="1.375" style="118" customWidth="1"/>
    <col min="6723" max="6724" width="1.625" style="118" customWidth="1"/>
    <col min="6725" max="6725" width="2.125" style="118" customWidth="1"/>
    <col min="6726" max="6913" width="0" style="118" hidden="1"/>
    <col min="6914" max="6914" width="2.125" style="118" customWidth="1"/>
    <col min="6915" max="6978" width="1.375" style="118" customWidth="1"/>
    <col min="6979" max="6980" width="1.625" style="118" customWidth="1"/>
    <col min="6981" max="6981" width="2.125" style="118" customWidth="1"/>
    <col min="6982" max="7169" width="0" style="118" hidden="1"/>
    <col min="7170" max="7170" width="2.125" style="118" customWidth="1"/>
    <col min="7171" max="7234" width="1.375" style="118" customWidth="1"/>
    <col min="7235" max="7236" width="1.625" style="118" customWidth="1"/>
    <col min="7237" max="7237" width="2.125" style="118" customWidth="1"/>
    <col min="7238" max="7425" width="0" style="118" hidden="1"/>
    <col min="7426" max="7426" width="2.125" style="118" customWidth="1"/>
    <col min="7427" max="7490" width="1.375" style="118" customWidth="1"/>
    <col min="7491" max="7492" width="1.625" style="118" customWidth="1"/>
    <col min="7493" max="7493" width="2.125" style="118" customWidth="1"/>
    <col min="7494" max="7681" width="0" style="118" hidden="1"/>
    <col min="7682" max="7682" width="2.125" style="118" customWidth="1"/>
    <col min="7683" max="7746" width="1.375" style="118" customWidth="1"/>
    <col min="7747" max="7748" width="1.625" style="118" customWidth="1"/>
    <col min="7749" max="7749" width="2.125" style="118" customWidth="1"/>
    <col min="7750" max="7937" width="0" style="118" hidden="1"/>
    <col min="7938" max="7938" width="2.125" style="118" customWidth="1"/>
    <col min="7939" max="8002" width="1.375" style="118" customWidth="1"/>
    <col min="8003" max="8004" width="1.625" style="118" customWidth="1"/>
    <col min="8005" max="8005" width="2.125" style="118" customWidth="1"/>
    <col min="8006" max="8193" width="0" style="118" hidden="1"/>
    <col min="8194" max="8194" width="2.125" style="118" customWidth="1"/>
    <col min="8195" max="8258" width="1.375" style="118" customWidth="1"/>
    <col min="8259" max="8260" width="1.625" style="118" customWidth="1"/>
    <col min="8261" max="8261" width="2.125" style="118" customWidth="1"/>
    <col min="8262" max="8449" width="0" style="118" hidden="1"/>
    <col min="8450" max="8450" width="2.125" style="118" customWidth="1"/>
    <col min="8451" max="8514" width="1.375" style="118" customWidth="1"/>
    <col min="8515" max="8516" width="1.625" style="118" customWidth="1"/>
    <col min="8517" max="8517" width="2.125" style="118" customWidth="1"/>
    <col min="8518" max="8705" width="0" style="118" hidden="1"/>
    <col min="8706" max="8706" width="2.125" style="118" customWidth="1"/>
    <col min="8707" max="8770" width="1.375" style="118" customWidth="1"/>
    <col min="8771" max="8772" width="1.625" style="118" customWidth="1"/>
    <col min="8773" max="8773" width="2.125" style="118" customWidth="1"/>
    <col min="8774" max="8961" width="0" style="118" hidden="1"/>
    <col min="8962" max="8962" width="2.125" style="118" customWidth="1"/>
    <col min="8963" max="9026" width="1.375" style="118" customWidth="1"/>
    <col min="9027" max="9028" width="1.625" style="118" customWidth="1"/>
    <col min="9029" max="9029" width="2.125" style="118" customWidth="1"/>
    <col min="9030" max="9217" width="0" style="118" hidden="1"/>
    <col min="9218" max="9218" width="2.125" style="118" customWidth="1"/>
    <col min="9219" max="9282" width="1.375" style="118" customWidth="1"/>
    <col min="9283" max="9284" width="1.625" style="118" customWidth="1"/>
    <col min="9285" max="9285" width="2.125" style="118" customWidth="1"/>
    <col min="9286" max="9473" width="0" style="118" hidden="1"/>
    <col min="9474" max="9474" width="2.125" style="118" customWidth="1"/>
    <col min="9475" max="9538" width="1.375" style="118" customWidth="1"/>
    <col min="9539" max="9540" width="1.625" style="118" customWidth="1"/>
    <col min="9541" max="9541" width="2.125" style="118" customWidth="1"/>
    <col min="9542" max="9729" width="0" style="118" hidden="1"/>
    <col min="9730" max="9730" width="2.125" style="118" customWidth="1"/>
    <col min="9731" max="9794" width="1.375" style="118" customWidth="1"/>
    <col min="9795" max="9796" width="1.625" style="118" customWidth="1"/>
    <col min="9797" max="9797" width="2.125" style="118" customWidth="1"/>
    <col min="9798" max="9985" width="0" style="118" hidden="1"/>
    <col min="9986" max="9986" width="2.125" style="118" customWidth="1"/>
    <col min="9987" max="10050" width="1.375" style="118" customWidth="1"/>
    <col min="10051" max="10052" width="1.625" style="118" customWidth="1"/>
    <col min="10053" max="10053" width="2.125" style="118" customWidth="1"/>
    <col min="10054" max="10241" width="0" style="118" hidden="1"/>
    <col min="10242" max="10242" width="2.125" style="118" customWidth="1"/>
    <col min="10243" max="10306" width="1.375" style="118" customWidth="1"/>
    <col min="10307" max="10308" width="1.625" style="118" customWidth="1"/>
    <col min="10309" max="10309" width="2.125" style="118" customWidth="1"/>
    <col min="10310" max="10497" width="0" style="118" hidden="1"/>
    <col min="10498" max="10498" width="2.125" style="118" customWidth="1"/>
    <col min="10499" max="10562" width="1.375" style="118" customWidth="1"/>
    <col min="10563" max="10564" width="1.625" style="118" customWidth="1"/>
    <col min="10565" max="10565" width="2.125" style="118" customWidth="1"/>
    <col min="10566" max="10753" width="0" style="118" hidden="1"/>
    <col min="10754" max="10754" width="2.125" style="118" customWidth="1"/>
    <col min="10755" max="10818" width="1.375" style="118" customWidth="1"/>
    <col min="10819" max="10820" width="1.625" style="118" customWidth="1"/>
    <col min="10821" max="10821" width="2.125" style="118" customWidth="1"/>
    <col min="10822" max="11009" width="0" style="118" hidden="1"/>
    <col min="11010" max="11010" width="2.125" style="118" customWidth="1"/>
    <col min="11011" max="11074" width="1.375" style="118" customWidth="1"/>
    <col min="11075" max="11076" width="1.625" style="118" customWidth="1"/>
    <col min="11077" max="11077" width="2.125" style="118" customWidth="1"/>
    <col min="11078" max="11265" width="0" style="118" hidden="1"/>
    <col min="11266" max="11266" width="2.125" style="118" customWidth="1"/>
    <col min="11267" max="11330" width="1.375" style="118" customWidth="1"/>
    <col min="11331" max="11332" width="1.625" style="118" customWidth="1"/>
    <col min="11333" max="11333" width="2.125" style="118" customWidth="1"/>
    <col min="11334" max="11521" width="0" style="118" hidden="1"/>
    <col min="11522" max="11522" width="2.125" style="118" customWidth="1"/>
    <col min="11523" max="11586" width="1.375" style="118" customWidth="1"/>
    <col min="11587" max="11588" width="1.625" style="118" customWidth="1"/>
    <col min="11589" max="11589" width="2.125" style="118" customWidth="1"/>
    <col min="11590" max="11777" width="0" style="118" hidden="1"/>
    <col min="11778" max="11778" width="2.125" style="118" customWidth="1"/>
    <col min="11779" max="11842" width="1.375" style="118" customWidth="1"/>
    <col min="11843" max="11844" width="1.625" style="118" customWidth="1"/>
    <col min="11845" max="11845" width="2.125" style="118" customWidth="1"/>
    <col min="11846" max="12033" width="0" style="118" hidden="1"/>
    <col min="12034" max="12034" width="2.125" style="118" customWidth="1"/>
    <col min="12035" max="12098" width="1.375" style="118" customWidth="1"/>
    <col min="12099" max="12100" width="1.625" style="118" customWidth="1"/>
    <col min="12101" max="12101" width="2.125" style="118" customWidth="1"/>
    <col min="12102" max="12289" width="0" style="118" hidden="1"/>
    <col min="12290" max="12290" width="2.125" style="118" customWidth="1"/>
    <col min="12291" max="12354" width="1.375" style="118" customWidth="1"/>
    <col min="12355" max="12356" width="1.625" style="118" customWidth="1"/>
    <col min="12357" max="12357" width="2.125" style="118" customWidth="1"/>
    <col min="12358" max="12545" width="0" style="118" hidden="1"/>
    <col min="12546" max="12546" width="2.125" style="118" customWidth="1"/>
    <col min="12547" max="12610" width="1.375" style="118" customWidth="1"/>
    <col min="12611" max="12612" width="1.625" style="118" customWidth="1"/>
    <col min="12613" max="12613" width="2.125" style="118" customWidth="1"/>
    <col min="12614" max="12801" width="0" style="118" hidden="1"/>
    <col min="12802" max="12802" width="2.125" style="118" customWidth="1"/>
    <col min="12803" max="12866" width="1.375" style="118" customWidth="1"/>
    <col min="12867" max="12868" width="1.625" style="118" customWidth="1"/>
    <col min="12869" max="12869" width="2.125" style="118" customWidth="1"/>
    <col min="12870" max="13057" width="0" style="118" hidden="1"/>
    <col min="13058" max="13058" width="2.125" style="118" customWidth="1"/>
    <col min="13059" max="13122" width="1.375" style="118" customWidth="1"/>
    <col min="13123" max="13124" width="1.625" style="118" customWidth="1"/>
    <col min="13125" max="13125" width="2.125" style="118" customWidth="1"/>
    <col min="13126" max="13313" width="0" style="118" hidden="1"/>
    <col min="13314" max="13314" width="2.125" style="118" customWidth="1"/>
    <col min="13315" max="13378" width="1.375" style="118" customWidth="1"/>
    <col min="13379" max="13380" width="1.625" style="118" customWidth="1"/>
    <col min="13381" max="13381" width="2.125" style="118" customWidth="1"/>
    <col min="13382" max="13569" width="0" style="118" hidden="1"/>
    <col min="13570" max="13570" width="2.125" style="118" customWidth="1"/>
    <col min="13571" max="13634" width="1.375" style="118" customWidth="1"/>
    <col min="13635" max="13636" width="1.625" style="118" customWidth="1"/>
    <col min="13637" max="13637" width="2.125" style="118" customWidth="1"/>
    <col min="13638" max="13825" width="0" style="118" hidden="1"/>
    <col min="13826" max="13826" width="2.125" style="118" customWidth="1"/>
    <col min="13827" max="13890" width="1.375" style="118" customWidth="1"/>
    <col min="13891" max="13892" width="1.625" style="118" customWidth="1"/>
    <col min="13893" max="13893" width="2.125" style="118" customWidth="1"/>
    <col min="13894" max="14081" width="0" style="118" hidden="1"/>
    <col min="14082" max="14082" width="2.125" style="118" customWidth="1"/>
    <col min="14083" max="14146" width="1.375" style="118" customWidth="1"/>
    <col min="14147" max="14148" width="1.625" style="118" customWidth="1"/>
    <col min="14149" max="14149" width="2.125" style="118" customWidth="1"/>
    <col min="14150" max="14337" width="0" style="118" hidden="1"/>
    <col min="14338" max="14338" width="2.125" style="118" customWidth="1"/>
    <col min="14339" max="14402" width="1.375" style="118" customWidth="1"/>
    <col min="14403" max="14404" width="1.625" style="118" customWidth="1"/>
    <col min="14405" max="14405" width="2.125" style="118" customWidth="1"/>
    <col min="14406" max="14593" width="0" style="118" hidden="1"/>
    <col min="14594" max="14594" width="2.125" style="118" customWidth="1"/>
    <col min="14595" max="14658" width="1.375" style="118" customWidth="1"/>
    <col min="14659" max="14660" width="1.625" style="118" customWidth="1"/>
    <col min="14661" max="14661" width="2.125" style="118" customWidth="1"/>
    <col min="14662" max="14849" width="0" style="118" hidden="1"/>
    <col min="14850" max="14850" width="2.125" style="118" customWidth="1"/>
    <col min="14851" max="14914" width="1.375" style="118" customWidth="1"/>
    <col min="14915" max="14916" width="1.625" style="118" customWidth="1"/>
    <col min="14917" max="14917" width="2.125" style="118" customWidth="1"/>
    <col min="14918" max="15105" width="0" style="118" hidden="1"/>
    <col min="15106" max="15106" width="2.125" style="118" customWidth="1"/>
    <col min="15107" max="15170" width="1.375" style="118" customWidth="1"/>
    <col min="15171" max="15172" width="1.625" style="118" customWidth="1"/>
    <col min="15173" max="15173" width="2.125" style="118" customWidth="1"/>
    <col min="15174" max="15361" width="0" style="118" hidden="1"/>
    <col min="15362" max="15362" width="2.125" style="118" customWidth="1"/>
    <col min="15363" max="15426" width="1.375" style="118" customWidth="1"/>
    <col min="15427" max="15428" width="1.625" style="118" customWidth="1"/>
    <col min="15429" max="15429" width="2.125" style="118" customWidth="1"/>
    <col min="15430" max="15617" width="0" style="118" hidden="1"/>
    <col min="15618" max="15618" width="2.125" style="118" customWidth="1"/>
    <col min="15619" max="15682" width="1.375" style="118" customWidth="1"/>
    <col min="15683" max="15684" width="1.625" style="118" customWidth="1"/>
    <col min="15685" max="15685" width="2.125" style="118" customWidth="1"/>
    <col min="15686" max="15873" width="0" style="118" hidden="1"/>
    <col min="15874" max="15874" width="2.125" style="118" customWidth="1"/>
    <col min="15875" max="15938" width="1.375" style="118" customWidth="1"/>
    <col min="15939" max="15940" width="1.625" style="118" customWidth="1"/>
    <col min="15941" max="15941" width="2.125" style="118" customWidth="1"/>
    <col min="15942" max="16129" width="0" style="118" hidden="1"/>
    <col min="16130" max="16130" width="2.125" style="118" customWidth="1"/>
    <col min="16131" max="16194" width="1.375" style="118" customWidth="1"/>
    <col min="16195" max="16196" width="1.625" style="118" customWidth="1"/>
    <col min="16197" max="16197" width="2.125" style="118" customWidth="1"/>
    <col min="16198" max="16384" width="0" style="118" hidden="1"/>
  </cols>
  <sheetData>
    <row r="2" spans="1:69">
      <c r="A2" s="116"/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  <c r="AE2" s="117"/>
      <c r="AF2" s="117"/>
      <c r="AG2" s="117"/>
      <c r="AH2" s="117"/>
      <c r="AI2" s="117"/>
      <c r="AJ2" s="117"/>
      <c r="AK2" s="117"/>
      <c r="AL2" s="117"/>
      <c r="AM2" s="117"/>
      <c r="AN2" s="117"/>
      <c r="AO2" s="117"/>
      <c r="AP2" s="117"/>
      <c r="AQ2" s="117"/>
      <c r="AR2" s="117"/>
      <c r="AS2" s="117"/>
      <c r="AT2" s="117"/>
      <c r="AU2" s="117"/>
      <c r="AV2" s="117"/>
      <c r="AW2" s="117"/>
      <c r="AX2" s="117"/>
      <c r="AY2" s="117"/>
      <c r="AZ2" s="117"/>
      <c r="BA2" s="117"/>
      <c r="BB2" s="117"/>
      <c r="BC2" s="117"/>
      <c r="BD2" s="117"/>
      <c r="BE2" s="117"/>
      <c r="BF2" s="117"/>
      <c r="BG2" s="117"/>
      <c r="BH2" s="117"/>
      <c r="BI2" s="117"/>
      <c r="BJ2" s="117"/>
      <c r="BK2" s="117"/>
      <c r="BL2" s="117"/>
      <c r="BM2" s="117"/>
      <c r="BN2" s="117"/>
      <c r="BO2" s="117"/>
      <c r="BP2" s="117"/>
      <c r="BQ2" s="117"/>
    </row>
    <row r="3" spans="1:69">
      <c r="A3" s="116"/>
      <c r="B3" s="117"/>
      <c r="BQ3" s="117"/>
    </row>
    <row r="4" spans="1:69">
      <c r="A4" s="116"/>
      <c r="B4" s="117"/>
      <c r="BQ4" s="117"/>
    </row>
    <row r="5" spans="1:69">
      <c r="A5" s="116"/>
      <c r="B5" s="117"/>
      <c r="BQ5" s="117"/>
    </row>
    <row r="6" spans="1:69">
      <c r="A6" s="116"/>
      <c r="B6" s="117"/>
      <c r="BQ6" s="117"/>
    </row>
    <row r="7" spans="1:69">
      <c r="A7" s="116"/>
      <c r="B7" s="117"/>
      <c r="BQ7" s="117"/>
    </row>
    <row r="8" spans="1:69">
      <c r="A8" s="116"/>
      <c r="B8" s="117"/>
      <c r="C8" s="119" t="s">
        <v>261</v>
      </c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19"/>
      <c r="AB8" s="119"/>
      <c r="AC8" s="119"/>
      <c r="AD8" s="119"/>
      <c r="AE8" s="119"/>
      <c r="AF8" s="119"/>
      <c r="AG8" s="119"/>
      <c r="AH8" s="119"/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19"/>
      <c r="BN8" s="119"/>
      <c r="BO8" s="119"/>
      <c r="BP8" s="119"/>
      <c r="BQ8" s="117"/>
    </row>
    <row r="9" spans="1:69">
      <c r="A9" s="116"/>
      <c r="B9" s="117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H9" s="119"/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  <c r="BM9" s="119"/>
      <c r="BN9" s="119"/>
      <c r="BO9" s="119"/>
      <c r="BP9" s="119"/>
      <c r="BQ9" s="117"/>
    </row>
    <row r="10" spans="1:69">
      <c r="A10" s="116"/>
      <c r="B10" s="117"/>
      <c r="BQ10" s="117"/>
    </row>
    <row r="11" spans="1:69">
      <c r="A11" s="116"/>
      <c r="B11" s="117"/>
      <c r="C11" s="119" t="s">
        <v>280</v>
      </c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  <c r="BM11" s="119"/>
      <c r="BN11" s="119"/>
      <c r="BO11" s="119"/>
      <c r="BP11" s="119"/>
      <c r="BQ11" s="117"/>
    </row>
    <row r="12" spans="1:69">
      <c r="A12" s="116"/>
      <c r="B12" s="117"/>
      <c r="C12" s="119"/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  <c r="T12" s="119"/>
      <c r="U12" s="119"/>
      <c r="V12" s="119"/>
      <c r="W12" s="119"/>
      <c r="X12" s="119"/>
      <c r="Y12" s="119"/>
      <c r="Z12" s="119"/>
      <c r="AA12" s="119"/>
      <c r="AB12" s="119"/>
      <c r="AC12" s="119"/>
      <c r="AD12" s="119"/>
      <c r="AE12" s="119"/>
      <c r="AF12" s="119"/>
      <c r="AG12" s="119"/>
      <c r="AH12" s="119"/>
      <c r="AI12" s="119"/>
      <c r="AJ12" s="119"/>
      <c r="AK12" s="119"/>
      <c r="AL12" s="119"/>
      <c r="AM12" s="119"/>
      <c r="AN12" s="119"/>
      <c r="AO12" s="119"/>
      <c r="AP12" s="119"/>
      <c r="AQ12" s="119"/>
      <c r="AR12" s="119"/>
      <c r="AS12" s="119"/>
      <c r="AT12" s="119"/>
      <c r="AU12" s="119"/>
      <c r="AV12" s="119"/>
      <c r="AW12" s="119"/>
      <c r="AX12" s="119"/>
      <c r="AY12" s="119"/>
      <c r="AZ12" s="119"/>
      <c r="BA12" s="119"/>
      <c r="BB12" s="119"/>
      <c r="BC12" s="119"/>
      <c r="BD12" s="119"/>
      <c r="BE12" s="119"/>
      <c r="BF12" s="119"/>
      <c r="BG12" s="119"/>
      <c r="BH12" s="119"/>
      <c r="BI12" s="119"/>
      <c r="BJ12" s="119"/>
      <c r="BK12" s="119"/>
      <c r="BL12" s="119"/>
      <c r="BM12" s="119"/>
      <c r="BN12" s="119"/>
      <c r="BO12" s="119"/>
      <c r="BP12" s="119"/>
      <c r="BQ12" s="117"/>
    </row>
    <row r="13" spans="1:69" ht="12.75" customHeight="1">
      <c r="A13" s="116"/>
      <c r="B13" s="117"/>
      <c r="BQ13" s="117"/>
    </row>
    <row r="14" spans="1:69" ht="12.75" customHeight="1">
      <c r="A14" s="116"/>
      <c r="B14" s="117"/>
      <c r="BQ14" s="117"/>
    </row>
    <row r="15" spans="1:69">
      <c r="A15" s="116"/>
      <c r="B15" s="117"/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116"/>
      <c r="AG15" s="116"/>
      <c r="AH15" s="116"/>
      <c r="AI15" s="116"/>
      <c r="AJ15" s="116"/>
      <c r="AK15" s="116"/>
      <c r="AL15" s="116"/>
      <c r="AM15" s="116"/>
      <c r="AN15" s="116"/>
      <c r="AO15" s="116"/>
      <c r="AP15" s="116"/>
      <c r="AQ15" s="116"/>
      <c r="AR15" s="116"/>
      <c r="AS15" s="116"/>
      <c r="AT15" s="116"/>
      <c r="AU15" s="116"/>
      <c r="AV15" s="116"/>
      <c r="AW15" s="116"/>
      <c r="AX15" s="116"/>
      <c r="AY15" s="116"/>
      <c r="AZ15" s="116"/>
      <c r="BA15" s="116"/>
      <c r="BB15" s="116"/>
      <c r="BC15" s="116"/>
      <c r="BD15" s="116"/>
      <c r="BE15" s="116"/>
      <c r="BF15" s="116"/>
      <c r="BG15" s="116"/>
      <c r="BH15" s="116"/>
      <c r="BI15" s="116"/>
      <c r="BJ15" s="116"/>
      <c r="BK15" s="116"/>
      <c r="BL15" s="116"/>
      <c r="BM15" s="116"/>
      <c r="BN15" s="116"/>
      <c r="BO15" s="116"/>
      <c r="BP15" s="116"/>
      <c r="BQ15" s="117"/>
    </row>
    <row r="16" spans="1:69">
      <c r="A16" s="116"/>
      <c r="B16" s="117"/>
      <c r="C16" s="116"/>
      <c r="D16" s="120" t="s">
        <v>262</v>
      </c>
      <c r="E16" s="120"/>
      <c r="F16" s="120"/>
      <c r="G16" s="120"/>
      <c r="H16" s="120"/>
      <c r="I16" s="120"/>
      <c r="J16" s="120"/>
      <c r="K16" s="120"/>
      <c r="L16" s="120"/>
      <c r="M16" s="120"/>
      <c r="N16" s="120"/>
      <c r="O16" s="120"/>
      <c r="P16" s="120"/>
      <c r="Q16" s="120"/>
      <c r="R16" s="120"/>
      <c r="S16" s="120"/>
      <c r="T16" s="116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  <c r="AI16" s="121"/>
      <c r="AJ16" s="121"/>
      <c r="AK16" s="121"/>
      <c r="AL16" s="121"/>
      <c r="AM16" s="121"/>
      <c r="AN16" s="121"/>
      <c r="AO16" s="121"/>
      <c r="AP16" s="121"/>
      <c r="AQ16" s="121"/>
      <c r="AR16" s="121"/>
      <c r="AS16" s="121"/>
      <c r="AT16" s="121"/>
      <c r="AU16" s="121"/>
      <c r="AV16" s="121"/>
      <c r="AW16" s="121"/>
      <c r="AX16" s="121"/>
      <c r="AY16" s="121"/>
      <c r="AZ16" s="121"/>
      <c r="BA16" s="121"/>
      <c r="BB16" s="121"/>
      <c r="BC16" s="121"/>
      <c r="BD16" s="121"/>
      <c r="BE16" s="121"/>
      <c r="BF16" s="121"/>
      <c r="BG16" s="121"/>
      <c r="BH16" s="121"/>
      <c r="BI16" s="121"/>
      <c r="BJ16" s="121"/>
      <c r="BK16" s="121"/>
      <c r="BL16" s="121"/>
      <c r="BM16" s="121"/>
      <c r="BN16" s="121"/>
      <c r="BO16" s="116"/>
      <c r="BP16" s="116"/>
      <c r="BQ16" s="117"/>
    </row>
    <row r="17" spans="1:69">
      <c r="A17" s="116"/>
      <c r="B17" s="117"/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M17" s="116"/>
      <c r="N17" s="116"/>
      <c r="O17" s="116"/>
      <c r="P17" s="116"/>
      <c r="Q17" s="116"/>
      <c r="R17" s="116"/>
      <c r="S17" s="116"/>
      <c r="T17" s="116"/>
      <c r="U17" s="116"/>
      <c r="V17" s="116"/>
      <c r="W17" s="116"/>
      <c r="X17" s="116"/>
      <c r="Y17" s="116"/>
      <c r="Z17" s="116"/>
      <c r="AA17" s="116"/>
      <c r="AB17" s="116"/>
      <c r="AC17" s="116"/>
      <c r="AD17" s="116"/>
      <c r="AE17" s="116"/>
      <c r="AF17" s="116"/>
      <c r="AG17" s="116"/>
      <c r="AH17" s="116"/>
      <c r="AI17" s="116"/>
      <c r="AJ17" s="116"/>
      <c r="AK17" s="116"/>
      <c r="AL17" s="116"/>
      <c r="AM17" s="116"/>
      <c r="AN17" s="116"/>
      <c r="AO17" s="116"/>
      <c r="AP17" s="116"/>
      <c r="AQ17" s="116"/>
      <c r="AR17" s="116"/>
      <c r="AS17" s="116"/>
      <c r="AT17" s="116"/>
      <c r="AU17" s="116"/>
      <c r="AV17" s="116"/>
      <c r="AW17" s="116"/>
      <c r="AX17" s="116"/>
      <c r="AY17" s="116"/>
      <c r="AZ17" s="116"/>
      <c r="BA17" s="116"/>
      <c r="BB17" s="116"/>
      <c r="BC17" s="116"/>
      <c r="BD17" s="116"/>
      <c r="BE17" s="116"/>
      <c r="BF17" s="116"/>
      <c r="BG17" s="116"/>
      <c r="BH17" s="116"/>
      <c r="BI17" s="116"/>
      <c r="BJ17" s="116"/>
      <c r="BK17" s="116"/>
      <c r="BL17" s="116"/>
      <c r="BM17" s="116"/>
      <c r="BN17" s="116"/>
      <c r="BO17" s="116"/>
      <c r="BP17" s="116"/>
      <c r="BQ17" s="117"/>
    </row>
    <row r="18" spans="1:69">
      <c r="A18" s="116"/>
      <c r="B18" s="117"/>
      <c r="C18" s="116"/>
      <c r="D18" s="116"/>
      <c r="E18" s="116"/>
      <c r="F18" s="116"/>
      <c r="G18" s="116"/>
      <c r="H18" s="116"/>
      <c r="I18" s="116"/>
      <c r="J18" s="116"/>
      <c r="K18" s="116"/>
      <c r="L18" s="116"/>
      <c r="M18" s="116"/>
      <c r="N18" s="116"/>
      <c r="O18" s="116"/>
      <c r="P18" s="116"/>
      <c r="Q18" s="116"/>
      <c r="R18" s="116"/>
      <c r="S18" s="116"/>
      <c r="T18" s="116"/>
      <c r="U18" s="116"/>
      <c r="V18" s="116"/>
      <c r="W18" s="116"/>
      <c r="X18" s="116"/>
      <c r="Y18" s="116"/>
      <c r="Z18" s="116"/>
      <c r="AA18" s="116"/>
      <c r="AB18" s="116"/>
      <c r="AC18" s="116"/>
      <c r="AD18" s="116"/>
      <c r="AE18" s="116"/>
      <c r="AF18" s="116"/>
      <c r="AG18" s="116"/>
      <c r="AH18" s="116"/>
      <c r="AI18" s="116"/>
      <c r="AJ18" s="116"/>
      <c r="AK18" s="116"/>
      <c r="AL18" s="116"/>
      <c r="AM18" s="116"/>
      <c r="AN18" s="116"/>
      <c r="AO18" s="116"/>
      <c r="AP18" s="116"/>
      <c r="AQ18" s="116"/>
      <c r="AR18" s="116"/>
      <c r="AS18" s="116"/>
      <c r="AT18" s="116"/>
      <c r="AU18" s="116"/>
      <c r="AV18" s="116"/>
      <c r="AW18" s="116"/>
      <c r="AX18" s="116"/>
      <c r="AY18" s="116"/>
      <c r="AZ18" s="116"/>
      <c r="BA18" s="116"/>
      <c r="BB18" s="116"/>
      <c r="BC18" s="116"/>
      <c r="BD18" s="116"/>
      <c r="BE18" s="116"/>
      <c r="BF18" s="116"/>
      <c r="BG18" s="116"/>
      <c r="BH18" s="116"/>
      <c r="BI18" s="116"/>
      <c r="BJ18" s="116"/>
      <c r="BK18" s="116"/>
      <c r="BL18" s="116"/>
      <c r="BM18" s="116"/>
      <c r="BN18" s="116"/>
      <c r="BO18" s="116"/>
      <c r="BP18" s="116"/>
      <c r="BQ18" s="117"/>
    </row>
    <row r="19" spans="1:69">
      <c r="A19" s="116"/>
      <c r="B19" s="117"/>
      <c r="C19" s="116"/>
      <c r="D19" s="116"/>
      <c r="E19" s="116"/>
      <c r="F19" s="116"/>
      <c r="G19" s="116"/>
      <c r="H19" s="116"/>
      <c r="I19" s="116"/>
      <c r="J19" s="116"/>
      <c r="K19" s="116"/>
      <c r="L19" s="122" t="s">
        <v>263</v>
      </c>
      <c r="M19" s="122"/>
      <c r="N19" s="122"/>
      <c r="O19" s="122"/>
      <c r="P19" s="122"/>
      <c r="Q19" s="122"/>
      <c r="R19" s="122"/>
      <c r="S19" s="122"/>
      <c r="T19" s="122"/>
      <c r="U19" s="122"/>
      <c r="V19" s="122"/>
      <c r="W19" s="122"/>
      <c r="X19" s="122"/>
      <c r="Y19" s="122"/>
      <c r="Z19" s="122"/>
      <c r="AA19" s="122"/>
      <c r="AB19" s="123" t="s">
        <v>264</v>
      </c>
      <c r="AC19" s="122"/>
      <c r="AD19" s="122"/>
      <c r="AE19" s="122"/>
      <c r="AF19" s="122"/>
      <c r="AG19" s="122"/>
      <c r="AH19" s="122"/>
      <c r="AI19" s="122"/>
      <c r="AJ19" s="122"/>
      <c r="AK19" s="122"/>
      <c r="AL19" s="122"/>
      <c r="AM19" s="122"/>
      <c r="AN19" s="122"/>
      <c r="AO19" s="122"/>
      <c r="AP19" s="122"/>
      <c r="AQ19" s="122"/>
      <c r="AR19" s="123" t="s">
        <v>265</v>
      </c>
      <c r="AS19" s="122"/>
      <c r="AT19" s="122"/>
      <c r="AU19" s="122"/>
      <c r="AV19" s="122"/>
      <c r="AW19" s="122"/>
      <c r="AX19" s="122"/>
      <c r="AY19" s="122"/>
      <c r="AZ19" s="122"/>
      <c r="BA19" s="122"/>
      <c r="BB19" s="122"/>
      <c r="BC19" s="122"/>
      <c r="BD19" s="122"/>
      <c r="BE19" s="122"/>
      <c r="BF19" s="122"/>
      <c r="BG19" s="122"/>
      <c r="BH19" s="116"/>
      <c r="BI19" s="116"/>
      <c r="BJ19" s="116"/>
      <c r="BK19" s="116"/>
      <c r="BL19" s="116"/>
      <c r="BM19" s="116"/>
      <c r="BN19" s="116"/>
      <c r="BO19" s="116"/>
      <c r="BP19" s="116"/>
      <c r="BQ19" s="117"/>
    </row>
    <row r="20" spans="1:69">
      <c r="A20" s="116"/>
      <c r="B20" s="117"/>
      <c r="C20" s="116"/>
      <c r="D20" s="116"/>
      <c r="E20" s="116"/>
      <c r="F20" s="116"/>
      <c r="G20" s="116"/>
      <c r="H20" s="116"/>
      <c r="I20" s="116"/>
      <c r="J20" s="116"/>
      <c r="K20" s="116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4"/>
      <c r="Z20" s="124"/>
      <c r="AA20" s="125"/>
      <c r="AB20" s="126"/>
      <c r="AC20" s="124"/>
      <c r="AD20" s="124"/>
      <c r="AE20" s="124"/>
      <c r="AF20" s="124"/>
      <c r="AG20" s="124"/>
      <c r="AH20" s="124"/>
      <c r="AI20" s="124"/>
      <c r="AJ20" s="124"/>
      <c r="AK20" s="124"/>
      <c r="AL20" s="124"/>
      <c r="AM20" s="124"/>
      <c r="AN20" s="124"/>
      <c r="AO20" s="124"/>
      <c r="AP20" s="124"/>
      <c r="AQ20" s="125"/>
      <c r="AR20" s="126"/>
      <c r="AS20" s="124"/>
      <c r="AT20" s="124"/>
      <c r="AU20" s="124"/>
      <c r="AV20" s="124"/>
      <c r="AW20" s="124"/>
      <c r="AX20" s="124"/>
      <c r="AY20" s="124"/>
      <c r="AZ20" s="124"/>
      <c r="BA20" s="124"/>
      <c r="BB20" s="124"/>
      <c r="BC20" s="124"/>
      <c r="BD20" s="124"/>
      <c r="BE20" s="124"/>
      <c r="BF20" s="124"/>
      <c r="BG20" s="124"/>
      <c r="BH20" s="116"/>
      <c r="BI20" s="116"/>
      <c r="BJ20" s="116"/>
      <c r="BK20" s="116"/>
      <c r="BL20" s="116"/>
      <c r="BM20" s="116"/>
      <c r="BN20" s="116"/>
      <c r="BO20" s="116"/>
      <c r="BP20" s="116"/>
      <c r="BQ20" s="117"/>
    </row>
    <row r="21" spans="1:69">
      <c r="A21" s="116"/>
      <c r="B21" s="117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O21" s="116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  <c r="AA21" s="116"/>
      <c r="AB21" s="116"/>
      <c r="AC21" s="116"/>
      <c r="AD21" s="116"/>
      <c r="AE21" s="116"/>
      <c r="AF21" s="116"/>
      <c r="AG21" s="116"/>
      <c r="AH21" s="116"/>
      <c r="AI21" s="116"/>
      <c r="AJ21" s="116"/>
      <c r="AK21" s="116"/>
      <c r="AL21" s="116"/>
      <c r="AM21" s="116"/>
      <c r="AN21" s="116"/>
      <c r="AO21" s="116"/>
      <c r="AP21" s="116"/>
      <c r="AQ21" s="116"/>
      <c r="AR21" s="116"/>
      <c r="AS21" s="116"/>
      <c r="AT21" s="116"/>
      <c r="AU21" s="116"/>
      <c r="AV21" s="116"/>
      <c r="AW21" s="116"/>
      <c r="AX21" s="116"/>
      <c r="AY21" s="116"/>
      <c r="AZ21" s="116"/>
      <c r="BA21" s="116"/>
      <c r="BB21" s="116"/>
      <c r="BC21" s="116"/>
      <c r="BD21" s="116"/>
      <c r="BE21" s="116"/>
      <c r="BF21" s="116"/>
      <c r="BG21" s="116"/>
      <c r="BH21" s="116"/>
      <c r="BI21" s="116"/>
      <c r="BJ21" s="116"/>
      <c r="BK21" s="116"/>
      <c r="BL21" s="116"/>
      <c r="BM21" s="116"/>
      <c r="BN21" s="116"/>
      <c r="BO21" s="116"/>
      <c r="BP21" s="116"/>
      <c r="BQ21" s="117"/>
    </row>
    <row r="22" spans="1:69">
      <c r="A22" s="116"/>
      <c r="B22" s="117"/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116"/>
      <c r="Q22" s="116"/>
      <c r="R22" s="116"/>
      <c r="S22" s="116"/>
      <c r="T22" s="116"/>
      <c r="U22" s="116"/>
      <c r="V22" s="116"/>
      <c r="W22" s="116"/>
      <c r="X22" s="116"/>
      <c r="Y22" s="116"/>
      <c r="Z22" s="116"/>
      <c r="AA22" s="116"/>
      <c r="AB22" s="116"/>
      <c r="AC22" s="116"/>
      <c r="AD22" s="116"/>
      <c r="AE22" s="116"/>
      <c r="AF22" s="116"/>
      <c r="AG22" s="116"/>
      <c r="AH22" s="116"/>
      <c r="AI22" s="116"/>
      <c r="AJ22" s="116"/>
      <c r="AK22" s="116"/>
      <c r="AL22" s="116"/>
      <c r="AM22" s="116"/>
      <c r="AN22" s="116"/>
      <c r="AO22" s="116"/>
      <c r="AP22" s="116"/>
      <c r="AQ22" s="116"/>
      <c r="AR22" s="116"/>
      <c r="AS22" s="116"/>
      <c r="AT22" s="116"/>
      <c r="AU22" s="116"/>
      <c r="AV22" s="116"/>
      <c r="AW22" s="116"/>
      <c r="AX22" s="116"/>
      <c r="AY22" s="116"/>
      <c r="AZ22" s="116"/>
      <c r="BA22" s="116"/>
      <c r="BB22" s="116"/>
      <c r="BC22" s="116"/>
      <c r="BD22" s="116"/>
      <c r="BE22" s="116"/>
      <c r="BF22" s="116"/>
      <c r="BG22" s="116"/>
      <c r="BH22" s="116"/>
      <c r="BI22" s="116"/>
      <c r="BJ22" s="116"/>
      <c r="BK22" s="116"/>
      <c r="BL22" s="116"/>
      <c r="BM22" s="116"/>
      <c r="BN22" s="116"/>
      <c r="BO22" s="116"/>
      <c r="BP22" s="116"/>
      <c r="BQ22" s="117"/>
    </row>
    <row r="23" spans="1:69">
      <c r="A23" s="116"/>
      <c r="B23" s="117"/>
      <c r="C23" s="116"/>
      <c r="D23" s="116"/>
      <c r="E23" s="116"/>
      <c r="F23" s="116"/>
      <c r="G23" s="116"/>
      <c r="H23" s="116"/>
      <c r="I23" s="116"/>
      <c r="J23" s="116"/>
      <c r="K23" s="116"/>
      <c r="L23" s="116"/>
      <c r="M23" s="116"/>
      <c r="N23" s="116"/>
      <c r="O23" s="116"/>
      <c r="P23" s="116"/>
      <c r="Q23" s="116"/>
      <c r="R23" s="116"/>
      <c r="S23" s="116"/>
      <c r="T23" s="116"/>
      <c r="U23" s="116"/>
      <c r="V23" s="116"/>
      <c r="W23" s="116"/>
      <c r="X23" s="116"/>
      <c r="Y23" s="116"/>
      <c r="Z23" s="116"/>
      <c r="AA23" s="116"/>
      <c r="AB23" s="116"/>
      <c r="AC23" s="116"/>
      <c r="AD23" s="116"/>
      <c r="AE23" s="116"/>
      <c r="AF23" s="116"/>
      <c r="AG23" s="116"/>
      <c r="AH23" s="116"/>
      <c r="AI23" s="116"/>
      <c r="AJ23" s="116"/>
      <c r="AK23" s="116"/>
      <c r="AL23" s="116"/>
      <c r="AM23" s="116"/>
      <c r="AN23" s="116"/>
      <c r="AO23" s="116"/>
      <c r="AP23" s="116"/>
      <c r="AQ23" s="116"/>
      <c r="AR23" s="116"/>
      <c r="AS23" s="116"/>
      <c r="AT23" s="116"/>
      <c r="AU23" s="116"/>
      <c r="AV23" s="116"/>
      <c r="AW23" s="116"/>
      <c r="AX23" s="116"/>
      <c r="AY23" s="116"/>
      <c r="AZ23" s="116"/>
      <c r="BA23" s="116"/>
      <c r="BB23" s="116"/>
      <c r="BC23" s="116"/>
      <c r="BD23" s="116"/>
      <c r="BE23" s="116"/>
      <c r="BF23" s="116"/>
      <c r="BG23" s="116"/>
      <c r="BH23" s="116"/>
      <c r="BI23" s="116"/>
      <c r="BJ23" s="116"/>
      <c r="BK23" s="116"/>
      <c r="BL23" s="116"/>
      <c r="BM23" s="116"/>
      <c r="BN23" s="116"/>
      <c r="BO23" s="116"/>
      <c r="BP23" s="116"/>
      <c r="BQ23" s="117"/>
    </row>
    <row r="24" spans="1:69">
      <c r="A24" s="116"/>
      <c r="B24" s="117"/>
      <c r="C24" s="116"/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116"/>
      <c r="O24" s="116"/>
      <c r="P24" s="116"/>
      <c r="Q24" s="116"/>
      <c r="R24" s="116"/>
      <c r="S24" s="116"/>
      <c r="T24" s="116"/>
      <c r="U24" s="116"/>
      <c r="V24" s="116"/>
      <c r="W24" s="116"/>
      <c r="X24" s="116"/>
      <c r="Y24" s="116"/>
      <c r="Z24" s="116"/>
      <c r="AA24" s="116"/>
      <c r="AB24" s="116"/>
      <c r="AC24" s="116"/>
      <c r="AD24" s="116"/>
      <c r="AE24" s="116"/>
      <c r="AF24" s="116"/>
      <c r="AG24" s="116"/>
      <c r="AH24" s="116"/>
      <c r="AI24" s="116"/>
      <c r="AJ24" s="116"/>
      <c r="AK24" s="116"/>
      <c r="AL24" s="116"/>
      <c r="AM24" s="116"/>
      <c r="AN24" s="116"/>
      <c r="AO24" s="116"/>
      <c r="AP24" s="116"/>
      <c r="AQ24" s="116"/>
      <c r="AR24" s="116"/>
      <c r="AS24" s="116"/>
      <c r="AT24" s="116"/>
      <c r="AU24" s="116"/>
      <c r="AV24" s="116"/>
      <c r="AW24" s="116"/>
      <c r="AX24" s="116"/>
      <c r="AY24" s="116"/>
      <c r="AZ24" s="116"/>
      <c r="BA24" s="116"/>
      <c r="BB24" s="116"/>
      <c r="BC24" s="116"/>
      <c r="BD24" s="116"/>
      <c r="BE24" s="116"/>
      <c r="BF24" s="116"/>
      <c r="BG24" s="116"/>
      <c r="BH24" s="116"/>
      <c r="BI24" s="116"/>
      <c r="BJ24" s="116"/>
      <c r="BK24" s="116"/>
      <c r="BL24" s="116"/>
      <c r="BM24" s="116"/>
      <c r="BN24" s="116"/>
      <c r="BO24" s="116"/>
      <c r="BP24" s="116"/>
      <c r="BQ24" s="117"/>
    </row>
    <row r="25" spans="1:69">
      <c r="A25" s="116"/>
      <c r="B25" s="117"/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  <c r="S25" s="116"/>
      <c r="T25" s="116"/>
      <c r="U25" s="116"/>
      <c r="V25" s="116"/>
      <c r="W25" s="116"/>
      <c r="X25" s="116"/>
      <c r="Y25" s="116"/>
      <c r="Z25" s="116"/>
      <c r="AA25" s="116"/>
      <c r="AB25" s="116"/>
      <c r="AC25" s="116"/>
      <c r="AD25" s="116"/>
      <c r="AE25" s="116"/>
      <c r="AF25" s="116"/>
      <c r="AG25" s="116"/>
      <c r="AH25" s="116"/>
      <c r="AI25" s="116"/>
      <c r="AJ25" s="116"/>
      <c r="AK25" s="116"/>
      <c r="AL25" s="116"/>
      <c r="AM25" s="116"/>
      <c r="AN25" s="116"/>
      <c r="AO25" s="116"/>
      <c r="AP25" s="116"/>
      <c r="AQ25" s="116"/>
      <c r="AR25" s="116"/>
      <c r="AS25" s="116"/>
      <c r="AT25" s="116"/>
      <c r="AU25" s="116"/>
      <c r="AV25" s="116"/>
      <c r="AW25" s="116"/>
      <c r="AX25" s="116"/>
      <c r="AY25" s="116"/>
      <c r="AZ25" s="116"/>
      <c r="BA25" s="116"/>
      <c r="BB25" s="116"/>
      <c r="BC25" s="116"/>
      <c r="BD25" s="116"/>
      <c r="BE25" s="116"/>
      <c r="BF25" s="116"/>
      <c r="BG25" s="116"/>
      <c r="BH25" s="116"/>
      <c r="BI25" s="116"/>
      <c r="BJ25" s="116"/>
      <c r="BK25" s="116"/>
      <c r="BL25" s="116"/>
      <c r="BM25" s="116"/>
      <c r="BN25" s="116"/>
      <c r="BO25" s="116"/>
      <c r="BP25" s="116"/>
      <c r="BQ25" s="117"/>
    </row>
    <row r="26" spans="1:69">
      <c r="A26" s="116"/>
      <c r="B26" s="117"/>
      <c r="C26" s="116"/>
      <c r="D26" s="116"/>
      <c r="E26" s="122" t="s">
        <v>266</v>
      </c>
      <c r="F26" s="122"/>
      <c r="G26" s="122"/>
      <c r="H26" s="122"/>
      <c r="I26" s="122"/>
      <c r="J26" s="122"/>
      <c r="K26" s="122"/>
      <c r="L26" s="122"/>
      <c r="M26" s="122"/>
      <c r="N26" s="122"/>
      <c r="O26" s="122"/>
      <c r="P26" s="122"/>
      <c r="Q26" s="122"/>
      <c r="R26" s="122"/>
      <c r="S26" s="122"/>
      <c r="T26" s="122"/>
      <c r="U26" s="122"/>
      <c r="V26" s="122"/>
      <c r="W26" s="122"/>
      <c r="X26" s="122"/>
      <c r="Y26" s="122"/>
      <c r="Z26" s="122"/>
      <c r="AA26" s="122"/>
      <c r="AB26" s="122"/>
      <c r="AC26" s="122"/>
      <c r="AK26" s="127" t="s">
        <v>267</v>
      </c>
      <c r="AL26" s="122"/>
      <c r="AM26" s="122"/>
      <c r="AN26" s="122"/>
      <c r="AO26" s="122"/>
      <c r="AP26" s="122"/>
      <c r="AQ26" s="122"/>
      <c r="AR26" s="122"/>
      <c r="AS26" s="122"/>
      <c r="AT26" s="122"/>
      <c r="AU26" s="122"/>
      <c r="AV26" s="122"/>
      <c r="AW26" s="122"/>
      <c r="AX26" s="122"/>
      <c r="AY26" s="122"/>
      <c r="AZ26" s="122"/>
      <c r="BA26" s="122"/>
      <c r="BB26" s="122"/>
      <c r="BC26" s="122"/>
      <c r="BD26" s="122"/>
      <c r="BE26" s="122"/>
      <c r="BF26" s="122"/>
      <c r="BG26" s="122"/>
      <c r="BH26" s="122"/>
      <c r="BI26" s="122"/>
      <c r="BJ26" s="122"/>
      <c r="BK26" s="122"/>
      <c r="BL26" s="122"/>
      <c r="BM26" s="122"/>
      <c r="BN26" s="122"/>
      <c r="BO26" s="116"/>
      <c r="BP26" s="116"/>
      <c r="BQ26" s="117"/>
    </row>
    <row r="27" spans="1:69">
      <c r="A27" s="116"/>
      <c r="B27" s="117"/>
      <c r="C27" s="116"/>
      <c r="D27" s="116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K27" s="122"/>
      <c r="AL27" s="122"/>
      <c r="AM27" s="122"/>
      <c r="AN27" s="122"/>
      <c r="AO27" s="122"/>
      <c r="AP27" s="122"/>
      <c r="AQ27" s="122"/>
      <c r="AR27" s="122"/>
      <c r="AS27" s="122"/>
      <c r="AT27" s="122"/>
      <c r="AU27" s="122"/>
      <c r="AV27" s="122"/>
      <c r="AW27" s="122"/>
      <c r="AX27" s="122"/>
      <c r="AY27" s="122"/>
      <c r="AZ27" s="122"/>
      <c r="BA27" s="122"/>
      <c r="BB27" s="122"/>
      <c r="BC27" s="122"/>
      <c r="BD27" s="122"/>
      <c r="BE27" s="122"/>
      <c r="BF27" s="122"/>
      <c r="BG27" s="122"/>
      <c r="BH27" s="122"/>
      <c r="BI27" s="122"/>
      <c r="BJ27" s="122"/>
      <c r="BK27" s="122"/>
      <c r="BL27" s="122"/>
      <c r="BM27" s="122"/>
      <c r="BN27" s="122"/>
      <c r="BO27" s="116"/>
      <c r="BP27" s="116"/>
      <c r="BQ27" s="117"/>
    </row>
    <row r="28" spans="1:69">
      <c r="A28" s="116"/>
      <c r="B28" s="117"/>
      <c r="C28" s="116"/>
      <c r="D28" s="116"/>
      <c r="E28" s="128" t="s">
        <v>268</v>
      </c>
      <c r="F28" s="128"/>
      <c r="G28" s="128"/>
      <c r="H28" s="128"/>
      <c r="I28" s="128"/>
      <c r="J28" s="128"/>
      <c r="K28" s="128"/>
      <c r="L28" s="128"/>
      <c r="M28" s="128"/>
      <c r="N28" s="128"/>
      <c r="O28" s="128"/>
      <c r="P28" s="128"/>
      <c r="Q28" s="128"/>
      <c r="R28" s="128"/>
      <c r="S28" s="128"/>
      <c r="T28" s="128"/>
      <c r="U28" s="128"/>
      <c r="V28" s="128"/>
      <c r="W28" s="128"/>
      <c r="X28" s="128"/>
      <c r="Y28" s="128"/>
      <c r="Z28" s="128"/>
      <c r="AA28" s="128"/>
      <c r="AB28" s="128"/>
      <c r="AC28" s="128"/>
      <c r="AK28" s="129">
        <f>+ROUND('Cuadro Resumen'!D20,2)</f>
        <v>0</v>
      </c>
      <c r="AL28" s="129"/>
      <c r="AM28" s="129"/>
      <c r="AN28" s="129"/>
      <c r="AO28" s="129"/>
      <c r="AP28" s="129"/>
      <c r="AQ28" s="129"/>
      <c r="AR28" s="129"/>
      <c r="AS28" s="129"/>
      <c r="AT28" s="129"/>
      <c r="AU28" s="129"/>
      <c r="AV28" s="129"/>
      <c r="AW28" s="129"/>
      <c r="AX28" s="129"/>
      <c r="AY28" s="129"/>
      <c r="AZ28" s="129"/>
      <c r="BA28" s="129"/>
      <c r="BB28" s="129"/>
      <c r="BC28" s="129"/>
      <c r="BD28" s="129"/>
      <c r="BE28" s="129"/>
      <c r="BF28" s="129"/>
      <c r="BG28" s="129"/>
      <c r="BH28" s="129"/>
      <c r="BI28" s="129"/>
      <c r="BJ28" s="129"/>
      <c r="BK28" s="129"/>
      <c r="BL28" s="129"/>
      <c r="BM28" s="129"/>
      <c r="BN28" s="129"/>
      <c r="BO28" s="116"/>
      <c r="BP28" s="116"/>
      <c r="BQ28" s="117"/>
    </row>
    <row r="29" spans="1:69">
      <c r="A29" s="116"/>
      <c r="B29" s="117"/>
      <c r="C29" s="116"/>
      <c r="D29" s="116"/>
      <c r="E29" s="128"/>
      <c r="F29" s="128"/>
      <c r="G29" s="128"/>
      <c r="H29" s="128"/>
      <c r="I29" s="128"/>
      <c r="J29" s="128"/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K29" s="129"/>
      <c r="AL29" s="129"/>
      <c r="AM29" s="129"/>
      <c r="AN29" s="129"/>
      <c r="AO29" s="129"/>
      <c r="AP29" s="129"/>
      <c r="AQ29" s="129"/>
      <c r="AR29" s="129"/>
      <c r="AS29" s="129"/>
      <c r="AT29" s="129"/>
      <c r="AU29" s="129"/>
      <c r="AV29" s="129"/>
      <c r="AW29" s="129"/>
      <c r="AX29" s="129"/>
      <c r="AY29" s="129"/>
      <c r="AZ29" s="129"/>
      <c r="BA29" s="129"/>
      <c r="BB29" s="129"/>
      <c r="BC29" s="129"/>
      <c r="BD29" s="129"/>
      <c r="BE29" s="129"/>
      <c r="BF29" s="129"/>
      <c r="BG29" s="129"/>
      <c r="BH29" s="129"/>
      <c r="BI29" s="129"/>
      <c r="BJ29" s="129"/>
      <c r="BK29" s="129"/>
      <c r="BL29" s="129"/>
      <c r="BM29" s="129"/>
      <c r="BN29" s="129"/>
      <c r="BO29" s="116"/>
      <c r="BP29" s="116"/>
      <c r="BQ29" s="117"/>
    </row>
    <row r="30" spans="1:69">
      <c r="A30" s="116"/>
      <c r="B30" s="117"/>
      <c r="C30" s="116"/>
      <c r="D30" s="116"/>
      <c r="E30" s="128" t="s">
        <v>269</v>
      </c>
      <c r="F30" s="128"/>
      <c r="G30" s="128"/>
      <c r="H30" s="128"/>
      <c r="I30" s="128"/>
      <c r="J30" s="128"/>
      <c r="K30" s="128"/>
      <c r="L30" s="128"/>
      <c r="M30" s="128"/>
      <c r="N30" s="128"/>
      <c r="O30" s="128"/>
      <c r="P30" s="128"/>
      <c r="Q30" s="128"/>
      <c r="R30" s="128"/>
      <c r="S30" s="128"/>
      <c r="T30" s="128"/>
      <c r="U30" s="128"/>
      <c r="V30" s="128"/>
      <c r="W30" s="128"/>
      <c r="X30" s="128"/>
      <c r="Y30" s="128"/>
      <c r="Z30" s="128"/>
      <c r="AA30" s="128"/>
      <c r="AB30" s="128"/>
      <c r="AC30" s="128"/>
      <c r="AK30" s="129">
        <f>+AK28*10%</f>
        <v>0</v>
      </c>
      <c r="AL30" s="129"/>
      <c r="AM30" s="129"/>
      <c r="AN30" s="129"/>
      <c r="AO30" s="129"/>
      <c r="AP30" s="129"/>
      <c r="AQ30" s="129"/>
      <c r="AR30" s="129"/>
      <c r="AS30" s="129"/>
      <c r="AT30" s="129"/>
      <c r="AU30" s="129"/>
      <c r="AV30" s="129"/>
      <c r="AW30" s="129"/>
      <c r="AX30" s="129"/>
      <c r="AY30" s="129"/>
      <c r="AZ30" s="129"/>
      <c r="BA30" s="129"/>
      <c r="BB30" s="129"/>
      <c r="BC30" s="129"/>
      <c r="BD30" s="129"/>
      <c r="BE30" s="129"/>
      <c r="BF30" s="129"/>
      <c r="BG30" s="129"/>
      <c r="BH30" s="129"/>
      <c r="BI30" s="129"/>
      <c r="BJ30" s="129"/>
      <c r="BK30" s="129"/>
      <c r="BL30" s="129"/>
      <c r="BM30" s="129"/>
      <c r="BN30" s="129"/>
      <c r="BO30" s="116"/>
      <c r="BP30" s="116"/>
      <c r="BQ30" s="117"/>
    </row>
    <row r="31" spans="1:69">
      <c r="A31" s="116"/>
      <c r="B31" s="117"/>
      <c r="C31" s="116"/>
      <c r="D31" s="116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K31" s="129"/>
      <c r="AL31" s="129"/>
      <c r="AM31" s="129"/>
      <c r="AN31" s="129"/>
      <c r="AO31" s="129"/>
      <c r="AP31" s="129"/>
      <c r="AQ31" s="129"/>
      <c r="AR31" s="129"/>
      <c r="AS31" s="129"/>
      <c r="AT31" s="129"/>
      <c r="AU31" s="129"/>
      <c r="AV31" s="129"/>
      <c r="AW31" s="129"/>
      <c r="AX31" s="129"/>
      <c r="AY31" s="129"/>
      <c r="AZ31" s="129"/>
      <c r="BA31" s="129"/>
      <c r="BB31" s="129"/>
      <c r="BC31" s="129"/>
      <c r="BD31" s="129"/>
      <c r="BE31" s="129"/>
      <c r="BF31" s="129"/>
      <c r="BG31" s="129"/>
      <c r="BH31" s="129"/>
      <c r="BI31" s="129"/>
      <c r="BJ31" s="129"/>
      <c r="BK31" s="129"/>
      <c r="BL31" s="129"/>
      <c r="BM31" s="129"/>
      <c r="BN31" s="129"/>
      <c r="BO31" s="116"/>
      <c r="BP31" s="116"/>
      <c r="BQ31" s="117"/>
    </row>
    <row r="32" spans="1:69">
      <c r="A32" s="116"/>
      <c r="B32" s="117"/>
      <c r="C32" s="116"/>
      <c r="D32" s="116"/>
      <c r="E32" s="128" t="s">
        <v>270</v>
      </c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128"/>
      <c r="Q32" s="128"/>
      <c r="R32" s="128"/>
      <c r="S32" s="128"/>
      <c r="T32" s="128"/>
      <c r="U32" s="128"/>
      <c r="V32" s="128"/>
      <c r="W32" s="128"/>
      <c r="X32" s="128"/>
      <c r="Y32" s="128"/>
      <c r="Z32" s="128"/>
      <c r="AA32" s="128"/>
      <c r="AB32" s="128"/>
      <c r="AC32" s="128"/>
      <c r="AK32" s="129">
        <f>+AK30+AK28</f>
        <v>0</v>
      </c>
      <c r="AL32" s="129"/>
      <c r="AM32" s="129"/>
      <c r="AN32" s="129"/>
      <c r="AO32" s="129"/>
      <c r="AP32" s="129"/>
      <c r="AQ32" s="129"/>
      <c r="AR32" s="129"/>
      <c r="AS32" s="129"/>
      <c r="AT32" s="129"/>
      <c r="AU32" s="129"/>
      <c r="AV32" s="129"/>
      <c r="AW32" s="129"/>
      <c r="AX32" s="129"/>
      <c r="AY32" s="129"/>
      <c r="AZ32" s="129"/>
      <c r="BA32" s="129"/>
      <c r="BB32" s="129"/>
      <c r="BC32" s="129"/>
      <c r="BD32" s="129"/>
      <c r="BE32" s="129"/>
      <c r="BF32" s="129"/>
      <c r="BG32" s="129"/>
      <c r="BH32" s="129"/>
      <c r="BI32" s="129"/>
      <c r="BJ32" s="129"/>
      <c r="BK32" s="129"/>
      <c r="BL32" s="129"/>
      <c r="BM32" s="129"/>
      <c r="BN32" s="129"/>
      <c r="BO32" s="116"/>
      <c r="BP32" s="116"/>
      <c r="BQ32" s="117"/>
    </row>
    <row r="33" spans="1:69">
      <c r="A33" s="116"/>
      <c r="B33" s="117"/>
      <c r="C33" s="116"/>
      <c r="D33" s="116"/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128"/>
      <c r="P33" s="128"/>
      <c r="Q33" s="128"/>
      <c r="R33" s="128"/>
      <c r="S33" s="128"/>
      <c r="T33" s="128"/>
      <c r="U33" s="128"/>
      <c r="V33" s="128"/>
      <c r="W33" s="128"/>
      <c r="X33" s="128"/>
      <c r="Y33" s="128"/>
      <c r="Z33" s="128"/>
      <c r="AA33" s="128"/>
      <c r="AB33" s="128"/>
      <c r="AC33" s="128"/>
      <c r="AK33" s="129"/>
      <c r="AL33" s="129"/>
      <c r="AM33" s="129"/>
      <c r="AN33" s="129"/>
      <c r="AO33" s="129"/>
      <c r="AP33" s="129"/>
      <c r="AQ33" s="129"/>
      <c r="AR33" s="129"/>
      <c r="AS33" s="129"/>
      <c r="AT33" s="129"/>
      <c r="AU33" s="129"/>
      <c r="AV33" s="129"/>
      <c r="AW33" s="129"/>
      <c r="AX33" s="129"/>
      <c r="AY33" s="129"/>
      <c r="AZ33" s="129"/>
      <c r="BA33" s="129"/>
      <c r="BB33" s="129"/>
      <c r="BC33" s="129"/>
      <c r="BD33" s="129"/>
      <c r="BE33" s="129"/>
      <c r="BF33" s="129"/>
      <c r="BG33" s="129"/>
      <c r="BH33" s="129"/>
      <c r="BI33" s="129"/>
      <c r="BJ33" s="129"/>
      <c r="BK33" s="129"/>
      <c r="BL33" s="129"/>
      <c r="BM33" s="129"/>
      <c r="BN33" s="129"/>
      <c r="BO33" s="116"/>
      <c r="BP33" s="116"/>
      <c r="BQ33" s="117"/>
    </row>
    <row r="34" spans="1:69">
      <c r="A34" s="116"/>
      <c r="B34" s="117"/>
      <c r="C34" s="116"/>
      <c r="D34" s="116"/>
      <c r="E34" s="128" t="s">
        <v>271</v>
      </c>
      <c r="F34" s="128"/>
      <c r="G34" s="128"/>
      <c r="H34" s="128"/>
      <c r="I34" s="128"/>
      <c r="J34" s="128"/>
      <c r="K34" s="128"/>
      <c r="L34" s="128"/>
      <c r="M34" s="128"/>
      <c r="N34" s="128"/>
      <c r="O34" s="128"/>
      <c r="P34" s="128"/>
      <c r="Q34" s="128"/>
      <c r="R34" s="128"/>
      <c r="S34" s="128"/>
      <c r="T34" s="128"/>
      <c r="U34" s="128"/>
      <c r="V34" s="128"/>
      <c r="W34" s="128"/>
      <c r="X34" s="128"/>
      <c r="Y34" s="128"/>
      <c r="Z34" s="128"/>
      <c r="AA34" s="128"/>
      <c r="AB34" s="128"/>
      <c r="AC34" s="128"/>
      <c r="AD34" s="130">
        <v>0.22</v>
      </c>
      <c r="AE34" s="130"/>
      <c r="AF34" s="130"/>
      <c r="AG34" s="130"/>
      <c r="AH34" s="130"/>
      <c r="AI34" s="130"/>
      <c r="AJ34" s="130"/>
      <c r="AK34" s="129">
        <f>ROUND(AK32*AD34,2)</f>
        <v>0</v>
      </c>
      <c r="AL34" s="129"/>
      <c r="AM34" s="129"/>
      <c r="AN34" s="129"/>
      <c r="AO34" s="129"/>
      <c r="AP34" s="129"/>
      <c r="AQ34" s="129"/>
      <c r="AR34" s="129"/>
      <c r="AS34" s="129"/>
      <c r="AT34" s="129"/>
      <c r="AU34" s="129"/>
      <c r="AV34" s="129"/>
      <c r="AW34" s="129"/>
      <c r="AX34" s="129"/>
      <c r="AY34" s="129"/>
      <c r="AZ34" s="129"/>
      <c r="BA34" s="129"/>
      <c r="BB34" s="129"/>
      <c r="BC34" s="129"/>
      <c r="BD34" s="129"/>
      <c r="BE34" s="129"/>
      <c r="BF34" s="129"/>
      <c r="BG34" s="129"/>
      <c r="BH34" s="129"/>
      <c r="BI34" s="129"/>
      <c r="BJ34" s="129"/>
      <c r="BK34" s="129"/>
      <c r="BL34" s="129"/>
      <c r="BM34" s="129"/>
      <c r="BN34" s="129"/>
      <c r="BO34" s="116"/>
      <c r="BP34" s="116"/>
      <c r="BQ34" s="117"/>
    </row>
    <row r="35" spans="1:69">
      <c r="A35" s="116"/>
      <c r="B35" s="117"/>
      <c r="C35" s="116"/>
      <c r="D35" s="116"/>
      <c r="E35" s="128"/>
      <c r="F35" s="128"/>
      <c r="G35" s="128"/>
      <c r="H35" s="128"/>
      <c r="I35" s="128"/>
      <c r="J35" s="128"/>
      <c r="K35" s="128"/>
      <c r="L35" s="128"/>
      <c r="M35" s="128"/>
      <c r="N35" s="128"/>
      <c r="O35" s="128"/>
      <c r="P35" s="128"/>
      <c r="Q35" s="128"/>
      <c r="R35" s="128"/>
      <c r="S35" s="128"/>
      <c r="T35" s="128"/>
      <c r="U35" s="128"/>
      <c r="V35" s="128"/>
      <c r="W35" s="128"/>
      <c r="X35" s="128"/>
      <c r="Y35" s="128"/>
      <c r="Z35" s="128"/>
      <c r="AA35" s="128"/>
      <c r="AB35" s="128"/>
      <c r="AC35" s="128"/>
      <c r="AD35" s="130"/>
      <c r="AE35" s="130"/>
      <c r="AF35" s="130"/>
      <c r="AG35" s="130"/>
      <c r="AH35" s="130"/>
      <c r="AI35" s="130"/>
      <c r="AJ35" s="130"/>
      <c r="AK35" s="129"/>
      <c r="AL35" s="129"/>
      <c r="AM35" s="129"/>
      <c r="AN35" s="129"/>
      <c r="AO35" s="129"/>
      <c r="AP35" s="129"/>
      <c r="AQ35" s="129"/>
      <c r="AR35" s="129"/>
      <c r="AS35" s="129"/>
      <c r="AT35" s="129"/>
      <c r="AU35" s="129"/>
      <c r="AV35" s="129"/>
      <c r="AW35" s="129"/>
      <c r="AX35" s="129"/>
      <c r="AY35" s="129"/>
      <c r="AZ35" s="129"/>
      <c r="BA35" s="129"/>
      <c r="BB35" s="129"/>
      <c r="BC35" s="129"/>
      <c r="BD35" s="129"/>
      <c r="BE35" s="129"/>
      <c r="BF35" s="129"/>
      <c r="BG35" s="129"/>
      <c r="BH35" s="129"/>
      <c r="BI35" s="129"/>
      <c r="BJ35" s="129"/>
      <c r="BK35" s="129"/>
      <c r="BL35" s="129"/>
      <c r="BM35" s="129"/>
      <c r="BN35" s="129"/>
      <c r="BO35" s="116"/>
      <c r="BP35" s="116"/>
      <c r="BQ35" s="117"/>
    </row>
    <row r="36" spans="1:69">
      <c r="A36" s="116"/>
      <c r="B36" s="117"/>
      <c r="C36" s="116"/>
      <c r="D36" s="116"/>
      <c r="E36" s="131" t="s">
        <v>272</v>
      </c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131"/>
      <c r="R36" s="131"/>
      <c r="S36" s="131"/>
      <c r="T36" s="131"/>
      <c r="U36" s="131"/>
      <c r="V36" s="131"/>
      <c r="W36" s="131"/>
      <c r="X36" s="131"/>
      <c r="Y36" s="131"/>
      <c r="Z36" s="131"/>
      <c r="AA36" s="131"/>
      <c r="AB36" s="131"/>
      <c r="AC36" s="131"/>
      <c r="AD36" s="132"/>
      <c r="AE36" s="132"/>
      <c r="AF36" s="132"/>
      <c r="AG36" s="132"/>
      <c r="AH36" s="132"/>
      <c r="AI36" s="132"/>
      <c r="AJ36" s="132"/>
      <c r="AK36" s="133">
        <f>+AK34+AK32</f>
        <v>0</v>
      </c>
      <c r="AL36" s="133"/>
      <c r="AM36" s="133"/>
      <c r="AN36" s="133"/>
      <c r="AO36" s="133"/>
      <c r="AP36" s="133"/>
      <c r="AQ36" s="133"/>
      <c r="AR36" s="133"/>
      <c r="AS36" s="133"/>
      <c r="AT36" s="133"/>
      <c r="AU36" s="133"/>
      <c r="AV36" s="133"/>
      <c r="AW36" s="133"/>
      <c r="AX36" s="133"/>
      <c r="AY36" s="133"/>
      <c r="AZ36" s="133"/>
      <c r="BA36" s="133"/>
      <c r="BB36" s="133"/>
      <c r="BC36" s="133"/>
      <c r="BD36" s="133"/>
      <c r="BE36" s="133"/>
      <c r="BF36" s="133"/>
      <c r="BG36" s="133"/>
      <c r="BH36" s="133"/>
      <c r="BI36" s="133"/>
      <c r="BJ36" s="133"/>
      <c r="BK36" s="133"/>
      <c r="BL36" s="133"/>
      <c r="BM36" s="133"/>
      <c r="BN36" s="133"/>
      <c r="BO36" s="116"/>
      <c r="BP36" s="116"/>
      <c r="BQ36" s="117"/>
    </row>
    <row r="37" spans="1:69">
      <c r="A37" s="116"/>
      <c r="B37" s="117"/>
      <c r="C37" s="116"/>
      <c r="D37" s="116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131"/>
      <c r="R37" s="131"/>
      <c r="S37" s="131"/>
      <c r="T37" s="131"/>
      <c r="U37" s="131"/>
      <c r="V37" s="131"/>
      <c r="W37" s="131"/>
      <c r="X37" s="131"/>
      <c r="Y37" s="131"/>
      <c r="Z37" s="131"/>
      <c r="AA37" s="131"/>
      <c r="AB37" s="131"/>
      <c r="AC37" s="131"/>
      <c r="AD37" s="132"/>
      <c r="AE37" s="132"/>
      <c r="AF37" s="132"/>
      <c r="AG37" s="132"/>
      <c r="AH37" s="132"/>
      <c r="AI37" s="132"/>
      <c r="AJ37" s="132"/>
      <c r="AK37" s="133"/>
      <c r="AL37" s="133"/>
      <c r="AM37" s="133"/>
      <c r="AN37" s="133"/>
      <c r="AO37" s="133"/>
      <c r="AP37" s="133"/>
      <c r="AQ37" s="133"/>
      <c r="AR37" s="133"/>
      <c r="AS37" s="133"/>
      <c r="AT37" s="133"/>
      <c r="AU37" s="133"/>
      <c r="AV37" s="133"/>
      <c r="AW37" s="133"/>
      <c r="AX37" s="133"/>
      <c r="AY37" s="133"/>
      <c r="AZ37" s="133"/>
      <c r="BA37" s="133"/>
      <c r="BB37" s="133"/>
      <c r="BC37" s="133"/>
      <c r="BD37" s="133"/>
      <c r="BE37" s="133"/>
      <c r="BF37" s="133"/>
      <c r="BG37" s="133"/>
      <c r="BH37" s="133"/>
      <c r="BI37" s="133"/>
      <c r="BJ37" s="133"/>
      <c r="BK37" s="133"/>
      <c r="BL37" s="133"/>
      <c r="BM37" s="133"/>
      <c r="BN37" s="133"/>
      <c r="BO37" s="116"/>
      <c r="BP37" s="116"/>
      <c r="BQ37" s="117"/>
    </row>
    <row r="38" spans="1:69">
      <c r="A38" s="116"/>
      <c r="B38" s="117"/>
      <c r="C38" s="116"/>
      <c r="D38" s="116"/>
      <c r="E38" s="128" t="s">
        <v>273</v>
      </c>
      <c r="F38" s="128"/>
      <c r="G38" s="128"/>
      <c r="H38" s="128"/>
      <c r="I38" s="128"/>
      <c r="J38" s="128"/>
      <c r="K38" s="128"/>
      <c r="L38" s="128"/>
      <c r="M38" s="128"/>
      <c r="N38" s="128"/>
      <c r="O38" s="128"/>
      <c r="P38" s="128"/>
      <c r="Q38" s="128"/>
      <c r="R38" s="128"/>
      <c r="S38" s="128"/>
      <c r="T38" s="128"/>
      <c r="U38" s="128"/>
      <c r="V38" s="128"/>
      <c r="W38" s="128"/>
      <c r="X38" s="128"/>
      <c r="Y38" s="128"/>
      <c r="Z38" s="128"/>
      <c r="AA38" s="128"/>
      <c r="AB38" s="128"/>
      <c r="AC38" s="128"/>
      <c r="AK38" s="129">
        <f>+ROUND(IMPLANTACION!I13+ALUMBRADO!I29+'MOVIMIENTOS DE TIERRA - SUSTITU'!I16+HORMIGONES!I24+VIALIDAD!I35+HERRERIA!I23+PLUVIALES!I28+'ACONDICIONAMIENTO PAISAJISTICO'!I15+'PINTURA TERMPOPLASTICA'!I13+OTROS!I11,2)</f>
        <v>0</v>
      </c>
      <c r="AL38" s="129"/>
      <c r="AM38" s="129"/>
      <c r="AN38" s="129"/>
      <c r="AO38" s="129"/>
      <c r="AP38" s="129"/>
      <c r="AQ38" s="129"/>
      <c r="AR38" s="129"/>
      <c r="AS38" s="129"/>
      <c r="AT38" s="129"/>
      <c r="AU38" s="129"/>
      <c r="AV38" s="129"/>
      <c r="AW38" s="129"/>
      <c r="AX38" s="129"/>
      <c r="AY38" s="129"/>
      <c r="AZ38" s="129"/>
      <c r="BA38" s="129"/>
      <c r="BB38" s="129"/>
      <c r="BC38" s="129"/>
      <c r="BD38" s="129"/>
      <c r="BE38" s="129"/>
      <c r="BF38" s="129"/>
      <c r="BG38" s="129"/>
      <c r="BH38" s="129"/>
      <c r="BI38" s="129"/>
      <c r="BJ38" s="129"/>
      <c r="BK38" s="129"/>
      <c r="BL38" s="129"/>
      <c r="BM38" s="129"/>
      <c r="BN38" s="129"/>
      <c r="BO38" s="116"/>
      <c r="BP38" s="116"/>
      <c r="BQ38" s="117"/>
    </row>
    <row r="39" spans="1:69">
      <c r="A39" s="116"/>
      <c r="B39" s="117"/>
      <c r="C39" s="116"/>
      <c r="D39" s="116"/>
      <c r="E39" s="128"/>
      <c r="F39" s="128"/>
      <c r="G39" s="128"/>
      <c r="H39" s="128"/>
      <c r="I39" s="128"/>
      <c r="J39" s="128"/>
      <c r="K39" s="128"/>
      <c r="L39" s="128"/>
      <c r="M39" s="128"/>
      <c r="N39" s="128"/>
      <c r="O39" s="128"/>
      <c r="P39" s="128"/>
      <c r="Q39" s="128"/>
      <c r="R39" s="128"/>
      <c r="S39" s="128"/>
      <c r="T39" s="128"/>
      <c r="U39" s="128"/>
      <c r="V39" s="128"/>
      <c r="W39" s="128"/>
      <c r="X39" s="128"/>
      <c r="Y39" s="128"/>
      <c r="Z39" s="128"/>
      <c r="AA39" s="128"/>
      <c r="AB39" s="128"/>
      <c r="AC39" s="128"/>
      <c r="AK39" s="129"/>
      <c r="AL39" s="129"/>
      <c r="AM39" s="129"/>
      <c r="AN39" s="129"/>
      <c r="AO39" s="129"/>
      <c r="AP39" s="129"/>
      <c r="AQ39" s="129"/>
      <c r="AR39" s="129"/>
      <c r="AS39" s="129"/>
      <c r="AT39" s="129"/>
      <c r="AU39" s="129"/>
      <c r="AV39" s="129"/>
      <c r="AW39" s="129"/>
      <c r="AX39" s="129"/>
      <c r="AY39" s="129"/>
      <c r="AZ39" s="129"/>
      <c r="BA39" s="129"/>
      <c r="BB39" s="129"/>
      <c r="BC39" s="129"/>
      <c r="BD39" s="129"/>
      <c r="BE39" s="129"/>
      <c r="BF39" s="129"/>
      <c r="BG39" s="129"/>
      <c r="BH39" s="129"/>
      <c r="BI39" s="129"/>
      <c r="BJ39" s="129"/>
      <c r="BK39" s="129"/>
      <c r="BL39" s="129"/>
      <c r="BM39" s="129"/>
      <c r="BN39" s="129"/>
      <c r="BO39" s="116"/>
      <c r="BP39" s="116"/>
      <c r="BQ39" s="117"/>
    </row>
    <row r="40" spans="1:69" ht="12.75" customHeight="1">
      <c r="A40" s="116"/>
      <c r="B40" s="117"/>
      <c r="C40" s="116"/>
      <c r="D40" s="116"/>
      <c r="E40" s="128" t="s">
        <v>274</v>
      </c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  <c r="V40" s="128"/>
      <c r="W40" s="128"/>
      <c r="X40" s="128"/>
      <c r="Y40" s="128"/>
      <c r="Z40" s="128"/>
      <c r="AA40" s="128"/>
      <c r="AB40" s="128"/>
      <c r="AC40" s="128"/>
      <c r="AK40" s="129">
        <f>+AK38*10%</f>
        <v>0</v>
      </c>
      <c r="AL40" s="129"/>
      <c r="AM40" s="129"/>
      <c r="AN40" s="129"/>
      <c r="AO40" s="129"/>
      <c r="AP40" s="129"/>
      <c r="AQ40" s="129"/>
      <c r="AR40" s="129"/>
      <c r="AS40" s="129"/>
      <c r="AT40" s="129"/>
      <c r="AU40" s="129"/>
      <c r="AV40" s="129"/>
      <c r="AW40" s="129"/>
      <c r="AX40" s="129"/>
      <c r="AY40" s="129"/>
      <c r="AZ40" s="129"/>
      <c r="BA40" s="129"/>
      <c r="BB40" s="129"/>
      <c r="BC40" s="129"/>
      <c r="BD40" s="129"/>
      <c r="BE40" s="129"/>
      <c r="BF40" s="129"/>
      <c r="BG40" s="129"/>
      <c r="BH40" s="129"/>
      <c r="BI40" s="129"/>
      <c r="BJ40" s="129"/>
      <c r="BK40" s="129"/>
      <c r="BL40" s="129"/>
      <c r="BM40" s="129"/>
      <c r="BN40" s="129"/>
      <c r="BO40" s="116"/>
      <c r="BP40" s="116"/>
      <c r="BQ40" s="117"/>
    </row>
    <row r="41" spans="1:69" ht="12.75" customHeight="1">
      <c r="A41" s="116"/>
      <c r="B41" s="117"/>
      <c r="C41" s="116"/>
      <c r="D41" s="116"/>
      <c r="E41" s="128"/>
      <c r="F41" s="128"/>
      <c r="G41" s="128"/>
      <c r="H41" s="128"/>
      <c r="I41" s="128"/>
      <c r="J41" s="128"/>
      <c r="K41" s="128"/>
      <c r="L41" s="128"/>
      <c r="M41" s="128"/>
      <c r="N41" s="128"/>
      <c r="O41" s="128"/>
      <c r="P41" s="128"/>
      <c r="Q41" s="128"/>
      <c r="R41" s="128"/>
      <c r="S41" s="128"/>
      <c r="T41" s="128"/>
      <c r="U41" s="128"/>
      <c r="V41" s="128"/>
      <c r="W41" s="128"/>
      <c r="X41" s="128"/>
      <c r="Y41" s="128"/>
      <c r="Z41" s="128"/>
      <c r="AA41" s="128"/>
      <c r="AB41" s="128"/>
      <c r="AC41" s="128"/>
      <c r="AK41" s="129"/>
      <c r="AL41" s="129"/>
      <c r="AM41" s="129"/>
      <c r="AN41" s="129"/>
      <c r="AO41" s="129"/>
      <c r="AP41" s="129"/>
      <c r="AQ41" s="129"/>
      <c r="AR41" s="129"/>
      <c r="AS41" s="129"/>
      <c r="AT41" s="129"/>
      <c r="AU41" s="129"/>
      <c r="AV41" s="129"/>
      <c r="AW41" s="129"/>
      <c r="AX41" s="129"/>
      <c r="AY41" s="129"/>
      <c r="AZ41" s="129"/>
      <c r="BA41" s="129"/>
      <c r="BB41" s="129"/>
      <c r="BC41" s="129"/>
      <c r="BD41" s="129"/>
      <c r="BE41" s="129"/>
      <c r="BF41" s="129"/>
      <c r="BG41" s="129"/>
      <c r="BH41" s="129"/>
      <c r="BI41" s="129"/>
      <c r="BJ41" s="129"/>
      <c r="BK41" s="129"/>
      <c r="BL41" s="129"/>
      <c r="BM41" s="129"/>
      <c r="BN41" s="129"/>
      <c r="BO41" s="116"/>
      <c r="BP41" s="116"/>
      <c r="BQ41" s="117"/>
    </row>
    <row r="42" spans="1:69" ht="12.75" customHeight="1">
      <c r="A42" s="116"/>
      <c r="B42" s="117"/>
      <c r="C42" s="116"/>
      <c r="D42" s="116"/>
      <c r="E42" s="131" t="s">
        <v>275</v>
      </c>
      <c r="F42" s="131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1"/>
      <c r="S42" s="131"/>
      <c r="T42" s="131"/>
      <c r="U42" s="131"/>
      <c r="V42" s="131"/>
      <c r="W42" s="131"/>
      <c r="X42" s="131"/>
      <c r="Y42" s="131"/>
      <c r="Z42" s="131"/>
      <c r="AA42" s="131"/>
      <c r="AB42" s="131"/>
      <c r="AC42" s="131"/>
      <c r="AD42" s="122">
        <v>0.71799999999999997</v>
      </c>
      <c r="AE42" s="122"/>
      <c r="AF42" s="122"/>
      <c r="AG42" s="122"/>
      <c r="AH42" s="122"/>
      <c r="AI42" s="122"/>
      <c r="AJ42" s="122"/>
      <c r="AK42" s="133">
        <f>+ROUND((AK38+AK40)*AD42,2)</f>
        <v>0</v>
      </c>
      <c r="AL42" s="133"/>
      <c r="AM42" s="133"/>
      <c r="AN42" s="133"/>
      <c r="AO42" s="133"/>
      <c r="AP42" s="133"/>
      <c r="AQ42" s="133"/>
      <c r="AR42" s="133"/>
      <c r="AS42" s="133"/>
      <c r="AT42" s="133"/>
      <c r="AU42" s="133"/>
      <c r="AV42" s="133"/>
      <c r="AW42" s="133"/>
      <c r="AX42" s="133"/>
      <c r="AY42" s="133"/>
      <c r="AZ42" s="133"/>
      <c r="BA42" s="133"/>
      <c r="BB42" s="133"/>
      <c r="BC42" s="133"/>
      <c r="BD42" s="133"/>
      <c r="BE42" s="133"/>
      <c r="BF42" s="133"/>
      <c r="BG42" s="133"/>
      <c r="BH42" s="133"/>
      <c r="BI42" s="133"/>
      <c r="BJ42" s="133"/>
      <c r="BK42" s="133"/>
      <c r="BL42" s="133"/>
      <c r="BM42" s="133"/>
      <c r="BN42" s="133"/>
      <c r="BO42" s="116"/>
      <c r="BP42" s="116"/>
      <c r="BQ42" s="117"/>
    </row>
    <row r="43" spans="1:69" ht="12.75" customHeight="1">
      <c r="A43" s="116"/>
      <c r="B43" s="117"/>
      <c r="C43" s="116"/>
      <c r="D43" s="116"/>
      <c r="E43" s="131"/>
      <c r="F43" s="131"/>
      <c r="G43" s="131"/>
      <c r="H43" s="131"/>
      <c r="I43" s="131"/>
      <c r="J43" s="131"/>
      <c r="K43" s="131"/>
      <c r="L43" s="131"/>
      <c r="M43" s="131"/>
      <c r="N43" s="131"/>
      <c r="O43" s="131"/>
      <c r="P43" s="131"/>
      <c r="Q43" s="131"/>
      <c r="R43" s="131"/>
      <c r="S43" s="131"/>
      <c r="T43" s="131"/>
      <c r="U43" s="131"/>
      <c r="V43" s="131"/>
      <c r="W43" s="131"/>
      <c r="X43" s="131"/>
      <c r="Y43" s="131"/>
      <c r="Z43" s="131"/>
      <c r="AA43" s="131"/>
      <c r="AB43" s="131"/>
      <c r="AC43" s="131"/>
      <c r="AD43" s="122"/>
      <c r="AE43" s="122"/>
      <c r="AF43" s="122"/>
      <c r="AG43" s="122"/>
      <c r="AH43" s="122"/>
      <c r="AI43" s="122"/>
      <c r="AJ43" s="122"/>
      <c r="AK43" s="133"/>
      <c r="AL43" s="133"/>
      <c r="AM43" s="133"/>
      <c r="AN43" s="133"/>
      <c r="AO43" s="133"/>
      <c r="AP43" s="133"/>
      <c r="AQ43" s="133"/>
      <c r="AR43" s="133"/>
      <c r="AS43" s="133"/>
      <c r="AT43" s="133"/>
      <c r="AU43" s="133"/>
      <c r="AV43" s="133"/>
      <c r="AW43" s="133"/>
      <c r="AX43" s="133"/>
      <c r="AY43" s="133"/>
      <c r="AZ43" s="133"/>
      <c r="BA43" s="133"/>
      <c r="BB43" s="133"/>
      <c r="BC43" s="133"/>
      <c r="BD43" s="133"/>
      <c r="BE43" s="133"/>
      <c r="BF43" s="133"/>
      <c r="BG43" s="133"/>
      <c r="BH43" s="133"/>
      <c r="BI43" s="133"/>
      <c r="BJ43" s="133"/>
      <c r="BK43" s="133"/>
      <c r="BL43" s="133"/>
      <c r="BM43" s="133"/>
      <c r="BN43" s="133"/>
      <c r="BO43" s="116"/>
      <c r="BP43" s="116"/>
      <c r="BQ43" s="117"/>
    </row>
    <row r="44" spans="1:69" ht="12.75" customHeight="1">
      <c r="A44" s="116"/>
      <c r="B44" s="117"/>
      <c r="C44" s="116"/>
      <c r="D44" s="116"/>
      <c r="E44" s="134" t="s">
        <v>276</v>
      </c>
      <c r="F44" s="134"/>
      <c r="G44" s="134"/>
      <c r="H44" s="134"/>
      <c r="I44" s="134"/>
      <c r="J44" s="134"/>
      <c r="K44" s="134"/>
      <c r="L44" s="134"/>
      <c r="M44" s="134"/>
      <c r="N44" s="134"/>
      <c r="O44" s="134"/>
      <c r="P44" s="134"/>
      <c r="Q44" s="134"/>
      <c r="R44" s="134"/>
      <c r="S44" s="134"/>
      <c r="T44" s="134"/>
      <c r="U44" s="134"/>
      <c r="V44" s="134"/>
      <c r="W44" s="134"/>
      <c r="X44" s="134"/>
      <c r="Y44" s="134"/>
      <c r="Z44" s="134"/>
      <c r="AA44" s="134"/>
      <c r="AB44" s="134"/>
      <c r="AC44" s="134"/>
      <c r="AD44" s="135"/>
      <c r="AE44" s="135"/>
      <c r="AF44" s="135"/>
      <c r="AG44" s="135"/>
      <c r="AH44" s="135"/>
      <c r="AI44" s="135"/>
      <c r="AJ44" s="135"/>
      <c r="AK44" s="136">
        <f>+AK42+AK36</f>
        <v>0</v>
      </c>
      <c r="AL44" s="136"/>
      <c r="AM44" s="136"/>
      <c r="AN44" s="136"/>
      <c r="AO44" s="136"/>
      <c r="AP44" s="136"/>
      <c r="AQ44" s="136"/>
      <c r="AR44" s="136"/>
      <c r="AS44" s="136"/>
      <c r="AT44" s="136"/>
      <c r="AU44" s="136"/>
      <c r="AV44" s="136"/>
      <c r="AW44" s="136"/>
      <c r="AX44" s="136"/>
      <c r="AY44" s="136"/>
      <c r="AZ44" s="136"/>
      <c r="BA44" s="136"/>
      <c r="BB44" s="136"/>
      <c r="BC44" s="136"/>
      <c r="BD44" s="136"/>
      <c r="BE44" s="136"/>
      <c r="BF44" s="136"/>
      <c r="BG44" s="136"/>
      <c r="BH44" s="136"/>
      <c r="BI44" s="136"/>
      <c r="BJ44" s="136"/>
      <c r="BK44" s="136"/>
      <c r="BL44" s="136"/>
      <c r="BM44" s="136"/>
      <c r="BN44" s="136"/>
      <c r="BO44" s="116"/>
      <c r="BP44" s="116"/>
      <c r="BQ44" s="117"/>
    </row>
    <row r="45" spans="1:69" ht="12.75" customHeight="1">
      <c r="A45" s="116"/>
      <c r="B45" s="117"/>
      <c r="C45" s="116"/>
      <c r="D45" s="116"/>
      <c r="E45" s="137"/>
      <c r="F45" s="137"/>
      <c r="G45" s="137"/>
      <c r="H45" s="137"/>
      <c r="I45" s="137"/>
      <c r="J45" s="137"/>
      <c r="K45" s="137"/>
      <c r="L45" s="137"/>
      <c r="M45" s="137"/>
      <c r="N45" s="137"/>
      <c r="O45" s="137"/>
      <c r="P45" s="137"/>
      <c r="Q45" s="137"/>
      <c r="R45" s="137"/>
      <c r="S45" s="137"/>
      <c r="T45" s="137"/>
      <c r="U45" s="137"/>
      <c r="V45" s="137"/>
      <c r="W45" s="137"/>
      <c r="X45" s="137"/>
      <c r="Y45" s="137"/>
      <c r="Z45" s="137"/>
      <c r="AA45" s="137"/>
      <c r="AB45" s="137"/>
      <c r="AC45" s="137"/>
      <c r="AD45" s="138"/>
      <c r="AE45" s="138"/>
      <c r="AF45" s="138"/>
      <c r="AG45" s="138"/>
      <c r="AH45" s="138"/>
      <c r="AI45" s="138"/>
      <c r="AJ45" s="138"/>
      <c r="AK45" s="139"/>
      <c r="AL45" s="139"/>
      <c r="AM45" s="139"/>
      <c r="AN45" s="139"/>
      <c r="AO45" s="139"/>
      <c r="AP45" s="139"/>
      <c r="AQ45" s="139"/>
      <c r="AR45" s="139"/>
      <c r="AS45" s="139"/>
      <c r="AT45" s="139"/>
      <c r="AU45" s="139"/>
      <c r="AV45" s="139"/>
      <c r="AW45" s="139"/>
      <c r="AX45" s="139"/>
      <c r="AY45" s="139"/>
      <c r="AZ45" s="139"/>
      <c r="BA45" s="139"/>
      <c r="BB45" s="139"/>
      <c r="BC45" s="139"/>
      <c r="BD45" s="139"/>
      <c r="BE45" s="139"/>
      <c r="BF45" s="139"/>
      <c r="BG45" s="139"/>
      <c r="BH45" s="139"/>
      <c r="BI45" s="139"/>
      <c r="BJ45" s="139"/>
      <c r="BK45" s="139"/>
      <c r="BL45" s="139"/>
      <c r="BM45" s="139"/>
      <c r="BN45" s="139"/>
      <c r="BO45" s="116"/>
      <c r="BP45" s="116"/>
      <c r="BQ45" s="117"/>
    </row>
    <row r="46" spans="1:69">
      <c r="A46" s="116"/>
      <c r="B46" s="117"/>
      <c r="C46" s="116"/>
      <c r="D46" s="116"/>
      <c r="E46" s="116"/>
      <c r="F46" s="116"/>
      <c r="G46" s="116"/>
      <c r="H46" s="116"/>
      <c r="I46" s="116"/>
      <c r="J46" s="116"/>
      <c r="K46" s="116"/>
      <c r="L46" s="116"/>
      <c r="M46" s="116"/>
      <c r="N46" s="116"/>
      <c r="O46" s="116"/>
      <c r="P46" s="116"/>
      <c r="Q46" s="116"/>
      <c r="R46" s="116"/>
      <c r="S46" s="116"/>
      <c r="T46" s="116"/>
      <c r="U46" s="116"/>
      <c r="V46" s="116"/>
      <c r="W46" s="116"/>
      <c r="X46" s="116"/>
      <c r="Y46" s="116"/>
      <c r="Z46" s="116"/>
      <c r="AA46" s="116"/>
      <c r="AB46" s="116"/>
      <c r="AC46" s="116"/>
      <c r="AD46" s="116"/>
      <c r="AE46" s="116"/>
      <c r="AF46" s="116"/>
      <c r="AG46" s="116"/>
      <c r="AH46" s="116"/>
      <c r="AI46" s="116"/>
      <c r="AJ46" s="116"/>
      <c r="AK46" s="116"/>
      <c r="AL46" s="116"/>
      <c r="AM46" s="116"/>
      <c r="AN46" s="116"/>
      <c r="AO46" s="116"/>
      <c r="AP46" s="116"/>
      <c r="AQ46" s="116"/>
      <c r="AR46" s="116"/>
      <c r="AS46" s="116"/>
      <c r="AT46" s="116"/>
      <c r="AU46" s="116"/>
      <c r="AV46" s="116"/>
      <c r="AW46" s="116"/>
      <c r="AX46" s="116"/>
      <c r="AY46" s="116"/>
      <c r="AZ46" s="116"/>
      <c r="BA46" s="116"/>
      <c r="BB46" s="116"/>
      <c r="BC46" s="116"/>
      <c r="BD46" s="116"/>
      <c r="BE46" s="116"/>
      <c r="BF46" s="116"/>
      <c r="BG46" s="116"/>
      <c r="BH46" s="116"/>
      <c r="BI46" s="116"/>
      <c r="BJ46" s="116"/>
      <c r="BK46" s="116"/>
      <c r="BL46" s="116"/>
      <c r="BM46" s="116"/>
      <c r="BN46" s="116"/>
      <c r="BO46" s="116"/>
      <c r="BP46" s="116"/>
      <c r="BQ46" s="117"/>
    </row>
    <row r="47" spans="1:69">
      <c r="A47" s="116"/>
      <c r="B47" s="117"/>
      <c r="C47" s="116"/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  <c r="O47" s="116"/>
      <c r="P47" s="116"/>
      <c r="Q47" s="116"/>
      <c r="R47" s="116"/>
      <c r="S47" s="116"/>
      <c r="T47" s="116"/>
      <c r="U47" s="116"/>
      <c r="V47" s="116"/>
      <c r="W47" s="116"/>
      <c r="X47" s="116"/>
      <c r="Y47" s="116"/>
      <c r="Z47" s="116"/>
      <c r="AA47" s="116"/>
      <c r="AB47" s="116"/>
      <c r="AC47" s="116"/>
      <c r="AD47" s="116"/>
      <c r="AE47" s="116"/>
      <c r="AF47" s="116"/>
      <c r="AG47" s="116"/>
      <c r="AH47" s="116"/>
      <c r="AI47" s="116"/>
      <c r="AJ47" s="116"/>
      <c r="AK47" s="116"/>
      <c r="AL47" s="116"/>
      <c r="AM47" s="116"/>
      <c r="AN47" s="116"/>
      <c r="AO47" s="116"/>
      <c r="AP47" s="116"/>
      <c r="AQ47" s="116"/>
      <c r="AR47" s="116"/>
      <c r="AS47" s="116"/>
      <c r="AT47" s="116"/>
      <c r="AU47" s="116"/>
      <c r="AV47" s="116"/>
      <c r="AW47" s="116"/>
      <c r="AX47" s="116"/>
      <c r="AY47" s="116"/>
      <c r="AZ47" s="116"/>
      <c r="BA47" s="116"/>
      <c r="BB47" s="116"/>
      <c r="BC47" s="116"/>
      <c r="BD47" s="116"/>
      <c r="BE47" s="116"/>
      <c r="BF47" s="116"/>
      <c r="BG47" s="116"/>
      <c r="BH47" s="116"/>
      <c r="BI47" s="116"/>
      <c r="BJ47" s="116"/>
      <c r="BK47" s="116"/>
      <c r="BL47" s="116"/>
      <c r="BM47" s="116"/>
      <c r="BN47" s="116"/>
      <c r="BO47" s="116"/>
      <c r="BP47" s="116"/>
      <c r="BQ47" s="117"/>
    </row>
    <row r="48" spans="1:69">
      <c r="A48" s="116"/>
      <c r="B48" s="117"/>
      <c r="C48" s="116"/>
      <c r="D48" s="116"/>
      <c r="E48" s="116"/>
      <c r="F48" s="116"/>
      <c r="G48" s="116"/>
      <c r="H48" s="116"/>
      <c r="I48" s="116"/>
      <c r="J48" s="116"/>
      <c r="K48" s="116"/>
      <c r="L48" s="116"/>
      <c r="M48" s="116"/>
      <c r="N48" s="116"/>
      <c r="O48" s="116"/>
      <c r="P48" s="116"/>
      <c r="Q48" s="116"/>
      <c r="R48" s="116"/>
      <c r="S48" s="116"/>
      <c r="T48" s="116"/>
      <c r="U48" s="116"/>
      <c r="V48" s="116"/>
      <c r="W48" s="116"/>
      <c r="X48" s="116"/>
      <c r="Y48" s="116"/>
      <c r="Z48" s="116"/>
      <c r="AA48" s="116"/>
      <c r="AB48" s="116"/>
      <c r="AC48" s="116"/>
      <c r="AD48" s="116"/>
      <c r="AE48" s="116"/>
      <c r="AF48" s="116"/>
      <c r="AG48" s="116"/>
      <c r="AH48" s="116"/>
      <c r="AI48" s="116"/>
      <c r="AJ48" s="116"/>
      <c r="AK48" s="116"/>
      <c r="AL48" s="116"/>
      <c r="AM48" s="116"/>
      <c r="AN48" s="116"/>
      <c r="AO48" s="116"/>
      <c r="AP48" s="116"/>
      <c r="AQ48" s="116"/>
      <c r="AR48" s="116"/>
      <c r="AS48" s="116"/>
      <c r="AT48" s="116"/>
      <c r="AU48" s="116"/>
      <c r="AV48" s="116"/>
      <c r="AW48" s="116"/>
      <c r="AX48" s="116"/>
      <c r="AY48" s="116"/>
      <c r="AZ48" s="116"/>
      <c r="BA48" s="116"/>
      <c r="BB48" s="116"/>
      <c r="BC48" s="116"/>
      <c r="BD48" s="116"/>
      <c r="BE48" s="116"/>
      <c r="BF48" s="116"/>
      <c r="BG48" s="116"/>
      <c r="BH48" s="116"/>
      <c r="BI48" s="116"/>
      <c r="BJ48" s="116"/>
      <c r="BK48" s="116"/>
      <c r="BL48" s="116"/>
      <c r="BM48" s="116"/>
      <c r="BN48" s="116"/>
      <c r="BO48" s="116"/>
      <c r="BP48" s="116"/>
      <c r="BQ48" s="117"/>
    </row>
    <row r="49" spans="1:69">
      <c r="A49" s="116"/>
      <c r="B49" s="117"/>
      <c r="C49" s="116"/>
      <c r="D49" s="116"/>
      <c r="E49" s="116"/>
      <c r="F49" s="116"/>
      <c r="G49" s="116"/>
      <c r="H49" s="116"/>
      <c r="I49" s="116"/>
      <c r="J49" s="116"/>
      <c r="K49" s="116"/>
      <c r="L49" s="116"/>
      <c r="M49" s="116"/>
      <c r="N49" s="116"/>
      <c r="O49" s="116"/>
      <c r="P49" s="116"/>
      <c r="Q49" s="116"/>
      <c r="R49" s="116"/>
      <c r="S49" s="116"/>
      <c r="T49" s="116"/>
      <c r="U49" s="116"/>
      <c r="V49" s="116"/>
      <c r="W49" s="116"/>
      <c r="X49" s="116"/>
      <c r="Y49" s="116"/>
      <c r="Z49" s="116"/>
      <c r="AA49" s="116"/>
      <c r="AB49" s="116"/>
      <c r="AC49" s="116"/>
      <c r="AD49" s="116"/>
      <c r="AE49" s="116"/>
      <c r="AF49" s="116"/>
      <c r="AG49" s="116"/>
      <c r="AH49" s="116"/>
      <c r="AI49" s="116"/>
      <c r="AJ49" s="116"/>
      <c r="AK49" s="116"/>
      <c r="AL49" s="116"/>
      <c r="AM49" s="116"/>
      <c r="AN49" s="116"/>
      <c r="AO49" s="116"/>
      <c r="AP49" s="116"/>
      <c r="AQ49" s="116"/>
      <c r="AR49" s="116"/>
      <c r="AS49" s="116"/>
      <c r="AT49" s="116"/>
      <c r="AU49" s="116"/>
      <c r="AV49" s="116"/>
      <c r="AW49" s="116"/>
      <c r="AX49" s="116"/>
      <c r="AY49" s="116"/>
      <c r="AZ49" s="116"/>
      <c r="BA49" s="116"/>
      <c r="BB49" s="116"/>
      <c r="BC49" s="116"/>
      <c r="BD49" s="116"/>
      <c r="BE49" s="116"/>
      <c r="BF49" s="116"/>
      <c r="BG49" s="116"/>
      <c r="BH49" s="116"/>
      <c r="BI49" s="116"/>
      <c r="BJ49" s="116"/>
      <c r="BK49" s="116"/>
      <c r="BL49" s="116"/>
      <c r="BM49" s="116"/>
      <c r="BN49" s="116"/>
      <c r="BO49" s="116"/>
      <c r="BP49" s="116"/>
      <c r="BQ49" s="117"/>
    </row>
    <row r="50" spans="1:69">
      <c r="A50" s="116"/>
      <c r="B50" s="117"/>
      <c r="C50" s="116"/>
      <c r="D50" s="116"/>
      <c r="E50" s="116"/>
      <c r="F50" s="116"/>
      <c r="G50" s="116"/>
      <c r="H50" s="116"/>
      <c r="I50" s="116"/>
      <c r="J50" s="116"/>
      <c r="K50" s="116"/>
      <c r="L50" s="116"/>
      <c r="M50" s="116"/>
      <c r="N50" s="116"/>
      <c r="O50" s="116"/>
      <c r="P50" s="116"/>
      <c r="Q50" s="116"/>
      <c r="R50" s="116"/>
      <c r="S50" s="116"/>
      <c r="T50" s="116"/>
      <c r="U50" s="116"/>
      <c r="V50" s="116"/>
      <c r="W50" s="116"/>
      <c r="X50" s="116"/>
      <c r="Y50" s="116"/>
      <c r="Z50" s="116"/>
      <c r="AA50" s="116"/>
      <c r="AB50" s="116"/>
      <c r="AC50" s="116"/>
      <c r="AD50" s="116"/>
      <c r="AE50" s="116"/>
      <c r="AF50" s="116"/>
      <c r="AG50" s="116"/>
      <c r="AH50" s="116"/>
      <c r="AI50" s="116"/>
      <c r="AJ50" s="116"/>
      <c r="AK50" s="116"/>
      <c r="AL50" s="116"/>
      <c r="AM50" s="116"/>
      <c r="AN50" s="116"/>
      <c r="AO50" s="116"/>
      <c r="AP50" s="116"/>
      <c r="AQ50" s="116"/>
      <c r="AR50" s="116"/>
      <c r="AS50" s="116"/>
      <c r="AT50" s="116"/>
      <c r="AU50" s="116"/>
      <c r="AV50" s="116"/>
      <c r="AW50" s="116"/>
      <c r="AX50" s="116"/>
      <c r="AY50" s="116"/>
      <c r="AZ50" s="116"/>
      <c r="BA50" s="116"/>
      <c r="BB50" s="116"/>
      <c r="BC50" s="116"/>
      <c r="BD50" s="116"/>
      <c r="BE50" s="116"/>
      <c r="BF50" s="116"/>
      <c r="BG50" s="116"/>
      <c r="BH50" s="116"/>
      <c r="BI50" s="116"/>
      <c r="BJ50" s="116"/>
      <c r="BK50" s="116"/>
      <c r="BL50" s="116"/>
      <c r="BM50" s="116"/>
      <c r="BN50" s="116"/>
      <c r="BO50" s="116"/>
      <c r="BP50" s="116"/>
      <c r="BQ50" s="117"/>
    </row>
    <row r="51" spans="1:69">
      <c r="A51" s="116"/>
      <c r="B51" s="117"/>
      <c r="C51" s="116"/>
      <c r="D51" s="116"/>
      <c r="E51" s="116"/>
      <c r="F51" s="116"/>
      <c r="G51" s="116"/>
      <c r="H51" s="116"/>
      <c r="I51" s="116"/>
      <c r="J51" s="116"/>
      <c r="K51" s="116"/>
      <c r="L51" s="116"/>
      <c r="M51" s="116"/>
      <c r="N51" s="116"/>
      <c r="O51" s="116"/>
      <c r="P51" s="116"/>
      <c r="Q51" s="116"/>
      <c r="R51" s="116"/>
      <c r="S51" s="116"/>
      <c r="T51" s="116"/>
      <c r="U51" s="116"/>
      <c r="V51" s="116"/>
      <c r="W51" s="116"/>
      <c r="X51" s="116"/>
      <c r="Y51" s="116"/>
      <c r="Z51" s="116"/>
      <c r="AA51" s="116"/>
      <c r="AB51" s="116"/>
      <c r="AC51" s="116"/>
      <c r="AD51" s="116"/>
      <c r="AE51" s="116"/>
      <c r="AF51" s="116"/>
      <c r="AG51" s="116"/>
      <c r="AH51" s="116"/>
      <c r="AI51" s="116"/>
      <c r="AJ51" s="116"/>
      <c r="AK51" s="116"/>
      <c r="AL51" s="116"/>
      <c r="AM51" s="116"/>
      <c r="AN51" s="116"/>
      <c r="AO51" s="116"/>
      <c r="AP51" s="116"/>
      <c r="AQ51" s="116"/>
      <c r="AR51" s="116"/>
      <c r="AS51" s="116"/>
      <c r="AT51" s="116"/>
      <c r="AU51" s="116"/>
      <c r="AV51" s="116"/>
      <c r="AW51" s="116"/>
      <c r="AX51" s="116"/>
      <c r="AY51" s="116"/>
      <c r="AZ51" s="116"/>
      <c r="BA51" s="116"/>
      <c r="BB51" s="116"/>
      <c r="BC51" s="116"/>
      <c r="BD51" s="116"/>
      <c r="BE51" s="116"/>
      <c r="BF51" s="116"/>
      <c r="BG51" s="116"/>
      <c r="BH51" s="116"/>
      <c r="BI51" s="116"/>
      <c r="BJ51" s="116"/>
      <c r="BK51" s="116"/>
      <c r="BL51" s="116"/>
      <c r="BM51" s="116"/>
      <c r="BN51" s="116"/>
      <c r="BO51" s="116"/>
      <c r="BP51" s="116"/>
      <c r="BQ51" s="117"/>
    </row>
    <row r="52" spans="1:69">
      <c r="A52" s="116"/>
      <c r="B52" s="117"/>
      <c r="C52" s="116"/>
      <c r="D52" s="116"/>
      <c r="E52" s="116"/>
      <c r="F52" s="116"/>
      <c r="G52" s="116"/>
      <c r="H52" s="140" t="s">
        <v>277</v>
      </c>
      <c r="I52" s="140"/>
      <c r="J52" s="140"/>
      <c r="K52" s="140"/>
      <c r="L52" s="140"/>
      <c r="M52" s="140"/>
      <c r="N52" s="140"/>
      <c r="O52" s="140"/>
      <c r="P52" s="140"/>
      <c r="Q52" s="140"/>
      <c r="R52" s="140"/>
      <c r="S52" s="140"/>
      <c r="T52" s="140"/>
      <c r="U52" s="140"/>
      <c r="V52" s="140"/>
      <c r="W52" s="140"/>
      <c r="X52" s="140"/>
      <c r="Y52" s="140"/>
      <c r="Z52" s="140"/>
      <c r="AA52" s="140"/>
      <c r="AB52" s="140"/>
      <c r="AC52" s="140"/>
      <c r="AD52" s="140"/>
      <c r="AE52" s="140"/>
      <c r="AF52" s="116"/>
      <c r="AG52" s="116"/>
      <c r="AH52" s="116"/>
      <c r="AI52" s="116"/>
      <c r="AJ52" s="116"/>
      <c r="AK52" s="116"/>
      <c r="AL52" s="116"/>
      <c r="AM52" s="141"/>
      <c r="AN52" s="140" t="s">
        <v>278</v>
      </c>
      <c r="AO52" s="140"/>
      <c r="AP52" s="140"/>
      <c r="AQ52" s="140"/>
      <c r="AR52" s="140"/>
      <c r="AS52" s="140"/>
      <c r="AT52" s="140"/>
      <c r="AU52" s="140"/>
      <c r="AV52" s="140"/>
      <c r="AW52" s="140"/>
      <c r="AX52" s="140"/>
      <c r="AY52" s="140"/>
      <c r="AZ52" s="140"/>
      <c r="BA52" s="140"/>
      <c r="BB52" s="140"/>
      <c r="BC52" s="140"/>
      <c r="BD52" s="140"/>
      <c r="BE52" s="140"/>
      <c r="BF52" s="140"/>
      <c r="BG52" s="140"/>
      <c r="BH52" s="140"/>
      <c r="BI52" s="140"/>
      <c r="BJ52" s="140"/>
      <c r="BK52" s="140"/>
      <c r="BL52" s="116"/>
      <c r="BM52" s="141"/>
      <c r="BN52" s="116"/>
      <c r="BO52" s="116"/>
      <c r="BP52" s="116"/>
      <c r="BQ52" s="117"/>
    </row>
    <row r="53" spans="1:69">
      <c r="A53" s="116"/>
      <c r="B53" s="117"/>
      <c r="C53" s="116"/>
      <c r="D53" s="116"/>
      <c r="E53" s="116"/>
      <c r="F53" s="116"/>
      <c r="G53" s="116"/>
      <c r="H53" s="142"/>
      <c r="I53" s="142"/>
      <c r="J53" s="142"/>
      <c r="K53" s="142"/>
      <c r="L53" s="142"/>
      <c r="M53" s="142"/>
      <c r="N53" s="142"/>
      <c r="O53" s="142"/>
      <c r="P53" s="142"/>
      <c r="Q53" s="142"/>
      <c r="R53" s="142"/>
      <c r="S53" s="142"/>
      <c r="T53" s="142"/>
      <c r="U53" s="142"/>
      <c r="V53" s="142"/>
      <c r="W53" s="142"/>
      <c r="X53" s="142"/>
      <c r="Y53" s="142"/>
      <c r="Z53" s="142"/>
      <c r="AA53" s="142"/>
      <c r="AB53" s="142"/>
      <c r="AC53" s="142"/>
      <c r="AD53" s="142"/>
      <c r="AE53" s="142"/>
      <c r="AF53" s="116"/>
      <c r="AG53" s="116"/>
      <c r="AH53" s="116"/>
      <c r="AI53" s="116"/>
      <c r="AJ53" s="116"/>
      <c r="AK53" s="116"/>
      <c r="AL53" s="116"/>
      <c r="AM53" s="116"/>
      <c r="AN53" s="142"/>
      <c r="AO53" s="142"/>
      <c r="AP53" s="142"/>
      <c r="AQ53" s="142"/>
      <c r="AR53" s="142"/>
      <c r="AS53" s="142"/>
      <c r="AT53" s="142"/>
      <c r="AU53" s="142"/>
      <c r="AV53" s="142"/>
      <c r="AW53" s="142"/>
      <c r="AX53" s="142"/>
      <c r="AY53" s="142"/>
      <c r="AZ53" s="142"/>
      <c r="BA53" s="142"/>
      <c r="BB53" s="142"/>
      <c r="BC53" s="142"/>
      <c r="BD53" s="142"/>
      <c r="BE53" s="142"/>
      <c r="BF53" s="142"/>
      <c r="BG53" s="142"/>
      <c r="BH53" s="142"/>
      <c r="BI53" s="142"/>
      <c r="BJ53" s="142"/>
      <c r="BK53" s="142"/>
      <c r="BL53" s="116"/>
      <c r="BM53" s="141"/>
      <c r="BN53" s="116"/>
      <c r="BO53" s="116"/>
      <c r="BP53" s="116"/>
      <c r="BQ53" s="117"/>
    </row>
    <row r="54" spans="1:69">
      <c r="A54" s="116"/>
      <c r="B54" s="117"/>
      <c r="C54" s="116"/>
      <c r="D54" s="116"/>
      <c r="E54" s="116"/>
      <c r="F54" s="116"/>
      <c r="G54" s="116"/>
      <c r="H54" s="116"/>
      <c r="I54" s="116"/>
      <c r="J54" s="116"/>
      <c r="K54" s="116"/>
      <c r="L54" s="116"/>
      <c r="M54" s="116"/>
      <c r="N54" s="116"/>
      <c r="O54" s="116"/>
      <c r="P54" s="116"/>
      <c r="Q54" s="116"/>
      <c r="R54" s="116"/>
      <c r="S54" s="116"/>
      <c r="T54" s="116"/>
      <c r="U54" s="116"/>
      <c r="V54" s="116"/>
      <c r="W54" s="116"/>
      <c r="X54" s="116"/>
      <c r="Y54" s="116"/>
      <c r="Z54" s="116"/>
      <c r="AA54" s="116"/>
      <c r="AB54" s="116"/>
      <c r="AC54" s="116"/>
      <c r="AD54" s="116"/>
      <c r="AE54" s="116"/>
      <c r="AF54" s="116"/>
      <c r="AG54" s="116"/>
      <c r="AH54" s="116"/>
      <c r="AI54" s="116"/>
      <c r="AJ54" s="116"/>
      <c r="AK54" s="116"/>
      <c r="AL54" s="116"/>
      <c r="AM54" s="116"/>
      <c r="AN54" s="116"/>
      <c r="AO54" s="116"/>
      <c r="AP54" s="116"/>
      <c r="AQ54" s="116"/>
      <c r="AR54" s="116"/>
      <c r="AS54" s="116"/>
      <c r="AT54" s="116"/>
      <c r="AU54" s="116"/>
      <c r="AV54" s="116"/>
      <c r="AW54" s="116"/>
      <c r="AX54" s="116"/>
      <c r="AY54" s="116"/>
      <c r="AZ54" s="116"/>
      <c r="BA54" s="116"/>
      <c r="BB54" s="116"/>
      <c r="BC54" s="116"/>
      <c r="BD54" s="116"/>
      <c r="BE54" s="116"/>
      <c r="BF54" s="116"/>
      <c r="BG54" s="116"/>
      <c r="BH54" s="116"/>
      <c r="BI54" s="116"/>
      <c r="BJ54" s="116"/>
      <c r="BK54" s="116"/>
      <c r="BL54" s="116"/>
      <c r="BM54" s="116"/>
      <c r="BN54" s="116"/>
      <c r="BO54" s="116"/>
      <c r="BP54" s="116"/>
      <c r="BQ54" s="117"/>
    </row>
    <row r="55" spans="1:69">
      <c r="A55" s="116"/>
      <c r="B55" s="117"/>
      <c r="C55" s="116"/>
      <c r="D55" s="116"/>
      <c r="E55" s="116"/>
      <c r="F55" s="116"/>
      <c r="G55" s="116"/>
      <c r="H55" s="116"/>
      <c r="I55" s="116"/>
      <c r="J55" s="116"/>
      <c r="K55" s="116"/>
      <c r="L55" s="116"/>
      <c r="M55" s="116"/>
      <c r="N55" s="116"/>
      <c r="O55" s="116"/>
      <c r="P55" s="116"/>
      <c r="Q55" s="116"/>
      <c r="R55" s="116"/>
      <c r="S55" s="116"/>
      <c r="T55" s="116"/>
      <c r="U55" s="116"/>
      <c r="V55" s="116"/>
      <c r="W55" s="116"/>
      <c r="X55" s="116"/>
      <c r="Y55" s="116"/>
      <c r="Z55" s="116"/>
      <c r="AA55" s="116"/>
      <c r="AB55" s="116"/>
      <c r="AC55" s="116"/>
      <c r="AD55" s="116"/>
      <c r="AE55" s="116"/>
      <c r="AF55" s="116"/>
      <c r="AG55" s="116"/>
      <c r="AH55" s="116"/>
      <c r="AI55" s="116"/>
      <c r="AJ55" s="116"/>
      <c r="AK55" s="116"/>
      <c r="AL55" s="116"/>
      <c r="AM55" s="116"/>
      <c r="AN55" s="116"/>
      <c r="AO55" s="116"/>
      <c r="AP55" s="116"/>
      <c r="AQ55" s="116"/>
      <c r="AR55" s="116"/>
      <c r="AS55" s="116"/>
      <c r="AT55" s="116"/>
      <c r="AU55" s="116"/>
      <c r="AV55" s="116"/>
      <c r="AW55" s="116"/>
      <c r="AX55" s="116"/>
      <c r="AY55" s="116"/>
      <c r="AZ55" s="116"/>
      <c r="BA55" s="116"/>
      <c r="BB55" s="116"/>
      <c r="BC55" s="116"/>
      <c r="BD55" s="116"/>
      <c r="BE55" s="116"/>
      <c r="BF55" s="116"/>
      <c r="BG55" s="116"/>
      <c r="BH55" s="116"/>
      <c r="BI55" s="116"/>
      <c r="BJ55" s="116"/>
      <c r="BK55" s="116"/>
      <c r="BL55" s="116"/>
      <c r="BM55" s="116"/>
      <c r="BN55" s="116"/>
      <c r="BO55" s="116"/>
      <c r="BP55" s="116"/>
      <c r="BQ55" s="117"/>
    </row>
    <row r="56" spans="1:69">
      <c r="A56" s="116"/>
      <c r="B56" s="117"/>
      <c r="C56" s="143" t="s">
        <v>279</v>
      </c>
      <c r="D56" s="143"/>
      <c r="E56" s="143"/>
      <c r="F56" s="143"/>
      <c r="G56" s="143"/>
      <c r="H56" s="143"/>
      <c r="I56" s="143"/>
      <c r="J56" s="143"/>
      <c r="K56" s="143"/>
      <c r="L56" s="143"/>
      <c r="M56" s="143"/>
      <c r="N56" s="143"/>
      <c r="O56" s="143"/>
      <c r="P56" s="143"/>
      <c r="Q56" s="143"/>
      <c r="R56" s="143"/>
      <c r="S56" s="143"/>
      <c r="T56" s="143"/>
      <c r="U56" s="143"/>
      <c r="V56" s="143"/>
      <c r="W56" s="143"/>
      <c r="X56" s="143"/>
      <c r="Y56" s="143"/>
      <c r="Z56" s="143"/>
      <c r="AA56" s="143"/>
      <c r="AB56" s="143"/>
      <c r="AC56" s="143"/>
      <c r="AD56" s="143"/>
      <c r="AE56" s="143"/>
      <c r="AF56" s="143"/>
      <c r="AG56" s="143"/>
      <c r="AH56" s="143"/>
      <c r="AI56" s="143"/>
      <c r="AJ56" s="143"/>
      <c r="AK56" s="143"/>
      <c r="AL56" s="143"/>
      <c r="AM56" s="143"/>
      <c r="AN56" s="143"/>
      <c r="AO56" s="143"/>
      <c r="AP56" s="143"/>
      <c r="AQ56" s="143"/>
      <c r="AR56" s="143"/>
      <c r="AS56" s="143"/>
      <c r="AT56" s="143"/>
      <c r="AU56" s="143"/>
      <c r="AV56" s="143"/>
      <c r="AW56" s="143"/>
      <c r="AX56" s="143"/>
      <c r="AY56" s="143"/>
      <c r="AZ56" s="143"/>
      <c r="BA56" s="143"/>
      <c r="BB56" s="143"/>
      <c r="BC56" s="143"/>
      <c r="BD56" s="143"/>
      <c r="BE56" s="143"/>
      <c r="BF56" s="143"/>
      <c r="BG56" s="143"/>
      <c r="BH56" s="143"/>
      <c r="BI56" s="143"/>
      <c r="BJ56" s="143"/>
      <c r="BK56" s="143"/>
      <c r="BL56" s="143"/>
      <c r="BM56" s="143"/>
      <c r="BN56" s="143"/>
      <c r="BO56" s="143"/>
      <c r="BP56" s="143"/>
      <c r="BQ56" s="117"/>
    </row>
    <row r="57" spans="1:69">
      <c r="A57" s="116"/>
      <c r="B57" s="117"/>
      <c r="C57" s="116"/>
      <c r="D57" s="116"/>
      <c r="E57" s="116"/>
      <c r="F57" s="116"/>
      <c r="G57" s="116"/>
      <c r="H57" s="116"/>
      <c r="I57" s="116"/>
      <c r="J57" s="116"/>
      <c r="K57" s="116"/>
      <c r="L57" s="116"/>
      <c r="M57" s="116"/>
      <c r="N57" s="116"/>
      <c r="O57" s="116"/>
      <c r="P57" s="116"/>
      <c r="Q57" s="116"/>
      <c r="R57" s="116"/>
      <c r="S57" s="116"/>
      <c r="T57" s="116"/>
      <c r="U57" s="116"/>
      <c r="V57" s="116"/>
      <c r="W57" s="116"/>
      <c r="X57" s="116"/>
      <c r="Y57" s="116"/>
      <c r="Z57" s="116"/>
      <c r="AA57" s="116"/>
      <c r="AB57" s="116"/>
      <c r="AC57" s="116"/>
      <c r="AD57" s="116"/>
      <c r="AE57" s="116"/>
      <c r="AF57" s="116"/>
      <c r="AG57" s="116"/>
      <c r="AH57" s="116"/>
      <c r="AI57" s="116"/>
      <c r="AJ57" s="116"/>
      <c r="AK57" s="116"/>
      <c r="AL57" s="116"/>
      <c r="AM57" s="116"/>
      <c r="AN57" s="116"/>
      <c r="AO57" s="116"/>
      <c r="AP57" s="116"/>
      <c r="AQ57" s="116"/>
      <c r="AR57" s="116"/>
      <c r="AS57" s="116"/>
      <c r="AT57" s="116"/>
      <c r="AU57" s="116"/>
      <c r="AV57" s="116"/>
      <c r="AW57" s="116"/>
      <c r="AX57" s="116"/>
      <c r="AY57" s="116"/>
      <c r="AZ57" s="116"/>
      <c r="BA57" s="116"/>
      <c r="BB57" s="116"/>
      <c r="BC57" s="116"/>
      <c r="BD57" s="116"/>
      <c r="BE57" s="116"/>
      <c r="BF57" s="116"/>
      <c r="BG57" s="116"/>
      <c r="BH57" s="116"/>
      <c r="BI57" s="116"/>
      <c r="BJ57" s="116"/>
      <c r="BK57" s="116"/>
      <c r="BL57" s="116"/>
      <c r="BM57" s="116"/>
      <c r="BN57" s="116"/>
      <c r="BO57" s="116"/>
      <c r="BP57" s="116"/>
      <c r="BQ57" s="117"/>
    </row>
    <row r="58" spans="1:69">
      <c r="A58" s="116"/>
      <c r="B58" s="117"/>
      <c r="C58" s="117"/>
      <c r="D58" s="117"/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117"/>
      <c r="Q58" s="117"/>
      <c r="R58" s="117"/>
      <c r="S58" s="117"/>
      <c r="T58" s="117"/>
      <c r="U58" s="117"/>
      <c r="V58" s="117"/>
      <c r="W58" s="117"/>
      <c r="X58" s="117"/>
      <c r="Y58" s="117"/>
      <c r="Z58" s="117"/>
      <c r="AA58" s="117"/>
      <c r="AB58" s="117"/>
      <c r="AC58" s="117"/>
      <c r="AD58" s="117"/>
      <c r="AE58" s="117"/>
      <c r="AF58" s="117"/>
      <c r="AG58" s="117"/>
      <c r="AH58" s="117"/>
      <c r="AI58" s="117"/>
      <c r="AJ58" s="117"/>
      <c r="AK58" s="117"/>
      <c r="AL58" s="117"/>
      <c r="AM58" s="117"/>
      <c r="AN58" s="117"/>
      <c r="AO58" s="117"/>
      <c r="AP58" s="117"/>
      <c r="AQ58" s="117"/>
      <c r="AR58" s="117"/>
      <c r="AS58" s="117"/>
      <c r="AT58" s="117"/>
      <c r="AU58" s="117"/>
      <c r="AV58" s="117"/>
      <c r="AW58" s="117"/>
      <c r="AX58" s="117"/>
      <c r="AY58" s="117"/>
      <c r="AZ58" s="117"/>
      <c r="BA58" s="117"/>
      <c r="BB58" s="117"/>
      <c r="BC58" s="117"/>
      <c r="BD58" s="117"/>
      <c r="BE58" s="117"/>
      <c r="BF58" s="117"/>
      <c r="BG58" s="117"/>
      <c r="BH58" s="117"/>
      <c r="BI58" s="117"/>
      <c r="BJ58" s="117"/>
      <c r="BK58" s="117"/>
      <c r="BL58" s="117"/>
      <c r="BM58" s="117"/>
      <c r="BN58" s="117"/>
      <c r="BO58" s="117"/>
      <c r="BP58" s="117"/>
      <c r="BQ58" s="117"/>
    </row>
    <row r="59" spans="1:69" hidden="1">
      <c r="A59" s="116"/>
    </row>
    <row r="60" spans="1:69" hidden="1">
      <c r="A60" s="116"/>
    </row>
    <row r="61" spans="1:69" hidden="1">
      <c r="A61" s="116"/>
    </row>
    <row r="62" spans="1:69" hidden="1">
      <c r="A62" s="116"/>
    </row>
    <row r="63" spans="1:69" hidden="1">
      <c r="A63" s="116"/>
    </row>
    <row r="64" spans="1:69" hidden="1">
      <c r="A64" s="116"/>
    </row>
    <row r="65" spans="1:1" hidden="1">
      <c r="A65" s="116"/>
    </row>
    <row r="66" spans="1:1" hidden="1">
      <c r="A66" s="116"/>
    </row>
    <row r="67" spans="1:1" hidden="1">
      <c r="A67" s="116"/>
    </row>
    <row r="68" spans="1:1" hidden="1">
      <c r="A68" s="116"/>
    </row>
    <row r="69" spans="1:1"/>
    <row r="70" spans="1:1"/>
    <row r="71" spans="1:1"/>
    <row r="72" spans="1:1"/>
    <row r="73" spans="1:1"/>
  </sheetData>
  <mergeCells count="35">
    <mergeCell ref="C56:BP56"/>
    <mergeCell ref="E42:AC43"/>
    <mergeCell ref="AD42:AJ43"/>
    <mergeCell ref="AK42:BN43"/>
    <mergeCell ref="E44:AC45"/>
    <mergeCell ref="AK44:BN45"/>
    <mergeCell ref="H52:AE53"/>
    <mergeCell ref="AN52:BK53"/>
    <mergeCell ref="E36:AC37"/>
    <mergeCell ref="AK36:BN37"/>
    <mergeCell ref="E38:AC39"/>
    <mergeCell ref="AK38:BN39"/>
    <mergeCell ref="E40:AC41"/>
    <mergeCell ref="AK40:BN41"/>
    <mergeCell ref="E30:AC31"/>
    <mergeCell ref="AK30:BN31"/>
    <mergeCell ref="E32:AC33"/>
    <mergeCell ref="AK32:BN33"/>
    <mergeCell ref="E34:AC35"/>
    <mergeCell ref="AD34:AJ35"/>
    <mergeCell ref="AK34:BN35"/>
    <mergeCell ref="L20:AA20"/>
    <mergeCell ref="AB20:AQ20"/>
    <mergeCell ref="AR20:BG20"/>
    <mergeCell ref="E26:AC27"/>
    <mergeCell ref="AK26:BN27"/>
    <mergeCell ref="E28:AC29"/>
    <mergeCell ref="AK28:BN29"/>
    <mergeCell ref="C8:BP9"/>
    <mergeCell ref="C11:BP12"/>
    <mergeCell ref="D16:S16"/>
    <mergeCell ref="U16:BN16"/>
    <mergeCell ref="L19:AA19"/>
    <mergeCell ref="AB19:AQ19"/>
    <mergeCell ref="AR19:BG19"/>
  </mergeCells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W27"/>
  <sheetViews>
    <sheetView showGridLines="0" workbookViewId="0">
      <selection activeCell="E21" sqref="E21"/>
    </sheetView>
  </sheetViews>
  <sheetFormatPr baseColWidth="10" defaultColWidth="11" defaultRowHeight="15"/>
  <cols>
    <col min="1" max="1" width="6.75" style="11" customWidth="1"/>
    <col min="2" max="2" width="33.875" style="2" customWidth="1"/>
    <col min="3" max="3" width="12.375" style="10" customWidth="1"/>
    <col min="4" max="5" width="18.75" style="2" customWidth="1"/>
    <col min="6" max="6" width="18.75" style="9" customWidth="1"/>
    <col min="7" max="7" width="18.75" style="10" customWidth="1"/>
    <col min="8" max="8" width="18.75" style="9" customWidth="1"/>
    <col min="9" max="9" width="12.125" style="1" customWidth="1"/>
    <col min="10" max="248" width="12.125" style="2" customWidth="1"/>
    <col min="249" max="257" width="10.75" style="3" customWidth="1"/>
    <col min="258" max="1024" width="10.75" customWidth="1"/>
  </cols>
  <sheetData>
    <row r="1" spans="1:253" ht="14.45" customHeight="1">
      <c r="A1" s="103" t="s">
        <v>0</v>
      </c>
      <c r="B1" s="104"/>
      <c r="C1" s="104"/>
      <c r="D1" s="104"/>
      <c r="E1" s="104"/>
      <c r="F1" s="104"/>
      <c r="G1" s="105"/>
      <c r="H1" s="105"/>
    </row>
    <row r="2" spans="1:253" ht="33.6" customHeight="1">
      <c r="A2" s="104"/>
      <c r="B2" s="104"/>
      <c r="C2" s="104"/>
      <c r="D2" s="104"/>
      <c r="E2" s="104"/>
      <c r="F2" s="104"/>
      <c r="G2" s="105"/>
      <c r="H2" s="105"/>
    </row>
    <row r="3" spans="1:253" ht="19.149999999999999" customHeight="1">
      <c r="A3" s="106" t="s">
        <v>1</v>
      </c>
      <c r="B3" s="106"/>
      <c r="C3" s="106" t="s">
        <v>2</v>
      </c>
      <c r="D3" s="106"/>
      <c r="E3" s="107" t="s">
        <v>3</v>
      </c>
      <c r="F3" s="107"/>
      <c r="G3" s="105"/>
      <c r="H3" s="105"/>
    </row>
    <row r="4" spans="1:253" ht="14.45" customHeight="1">
      <c r="A4" s="4"/>
      <c r="B4" s="5"/>
      <c r="C4" s="6"/>
      <c r="D4" s="7"/>
      <c r="E4" s="8"/>
    </row>
    <row r="5" spans="1:253" ht="22.9" customHeight="1">
      <c r="A5" s="108" t="s">
        <v>4</v>
      </c>
      <c r="B5" s="108"/>
      <c r="C5" s="108"/>
      <c r="D5" s="108"/>
      <c r="E5" s="108"/>
      <c r="F5" s="108"/>
      <c r="G5" s="108"/>
      <c r="H5" s="108"/>
    </row>
    <row r="6" spans="1:253" ht="8.4499999999999993" customHeight="1"/>
    <row r="7" spans="1:253" ht="19.149999999999999" customHeight="1">
      <c r="A7" s="100" t="s">
        <v>5</v>
      </c>
      <c r="B7" s="100"/>
      <c r="C7" s="100"/>
      <c r="D7" s="100"/>
      <c r="E7" s="100"/>
      <c r="F7" s="100"/>
      <c r="G7" s="100"/>
      <c r="H7" s="100"/>
    </row>
    <row r="8" spans="1:253" s="2" customFormat="1" ht="48" customHeight="1">
      <c r="A8" s="12"/>
      <c r="B8" s="13" t="s">
        <v>6</v>
      </c>
      <c r="C8" s="13" t="s">
        <v>7</v>
      </c>
      <c r="D8" s="14" t="s">
        <v>8</v>
      </c>
      <c r="E8" s="14" t="s">
        <v>9</v>
      </c>
      <c r="F8" s="14" t="s">
        <v>10</v>
      </c>
      <c r="G8" s="14" t="s">
        <v>11</v>
      </c>
      <c r="H8" s="14" t="s">
        <v>12</v>
      </c>
    </row>
    <row r="9" spans="1:253" s="18" customFormat="1" ht="30" customHeight="1">
      <c r="A9" s="15" t="s">
        <v>13</v>
      </c>
      <c r="B9" s="16" t="s">
        <v>14</v>
      </c>
      <c r="C9" s="17" t="s">
        <v>15</v>
      </c>
      <c r="D9" s="17">
        <f>+IMPLANTACION!K15</f>
        <v>0</v>
      </c>
      <c r="E9" s="17">
        <f>+IMPLANTACION!K16</f>
        <v>0</v>
      </c>
      <c r="F9" s="17">
        <f>+IMPLANTACION!K17</f>
        <v>0</v>
      </c>
      <c r="G9" s="17">
        <f>+IMPLANTACION!K19</f>
        <v>0</v>
      </c>
      <c r="H9" s="17">
        <f>+D9+E9+F9+G9</f>
        <v>0</v>
      </c>
    </row>
    <row r="10" spans="1:253" s="18" customFormat="1" ht="28.35" customHeight="1">
      <c r="A10" s="15" t="s">
        <v>16</v>
      </c>
      <c r="B10" s="16" t="s">
        <v>17</v>
      </c>
      <c r="C10" s="17" t="s">
        <v>15</v>
      </c>
      <c r="D10" s="17">
        <f>+ALUMBRADO!K31</f>
        <v>0</v>
      </c>
      <c r="E10" s="19">
        <f>+ALUMBRADO!K32</f>
        <v>0</v>
      </c>
      <c r="F10" s="17">
        <f>+ALUMBRADO!K33</f>
        <v>0</v>
      </c>
      <c r="G10" s="17">
        <f>+ALUMBRADO!K35</f>
        <v>0</v>
      </c>
      <c r="H10" s="17">
        <f t="shared" ref="H10:H18" si="0">+D10+E10+F10+G10</f>
        <v>0</v>
      </c>
      <c r="I10" s="20"/>
      <c r="J10" s="20"/>
      <c r="K10" s="20"/>
      <c r="IO10" s="20"/>
      <c r="IP10" s="20"/>
      <c r="IQ10" s="20"/>
      <c r="IR10" s="20"/>
      <c r="IS10" s="20"/>
    </row>
    <row r="11" spans="1:253" s="18" customFormat="1" ht="28.35" customHeight="1">
      <c r="A11" s="15" t="s">
        <v>18</v>
      </c>
      <c r="B11" s="16" t="s">
        <v>19</v>
      </c>
      <c r="C11" s="17" t="s">
        <v>15</v>
      </c>
      <c r="D11" s="17">
        <f>+'MOVIMIENTOS DE TIERRA - SUSTITU'!K18</f>
        <v>0</v>
      </c>
      <c r="E11" s="19">
        <f>+'MOVIMIENTOS DE TIERRA - SUSTITU'!K19</f>
        <v>0</v>
      </c>
      <c r="F11" s="17">
        <f>+'MOVIMIENTOS DE TIERRA - SUSTITU'!K20</f>
        <v>0</v>
      </c>
      <c r="G11" s="17">
        <f>+'MOVIMIENTOS DE TIERRA - SUSTITU'!K22</f>
        <v>0</v>
      </c>
      <c r="H11" s="17">
        <f t="shared" si="0"/>
        <v>0</v>
      </c>
      <c r="I11" s="20"/>
      <c r="J11" s="20"/>
      <c r="K11" s="20"/>
      <c r="IO11" s="20"/>
      <c r="IP11" s="20"/>
      <c r="IQ11" s="20"/>
      <c r="IR11" s="20"/>
      <c r="IS11" s="20"/>
    </row>
    <row r="12" spans="1:253" s="18" customFormat="1" ht="28.35" customHeight="1">
      <c r="A12" s="15" t="s">
        <v>20</v>
      </c>
      <c r="B12" s="16" t="s">
        <v>21</v>
      </c>
      <c r="C12" s="17" t="s">
        <v>15</v>
      </c>
      <c r="D12" s="17">
        <f>+HORMIGONES!K26</f>
        <v>0</v>
      </c>
      <c r="E12" s="19">
        <f>+HORMIGONES!K27</f>
        <v>0</v>
      </c>
      <c r="F12" s="17">
        <f>+HORMIGONES!K28</f>
        <v>0</v>
      </c>
      <c r="G12" s="17">
        <f>+HORMIGONES!K30</f>
        <v>0</v>
      </c>
      <c r="H12" s="17">
        <f t="shared" si="0"/>
        <v>0</v>
      </c>
      <c r="I12" s="20"/>
      <c r="J12" s="20"/>
      <c r="K12" s="20"/>
      <c r="IO12" s="20"/>
      <c r="IP12" s="20"/>
      <c r="IQ12" s="20"/>
      <c r="IR12" s="20"/>
      <c r="IS12" s="20"/>
    </row>
    <row r="13" spans="1:253" s="18" customFormat="1" ht="28.35" customHeight="1">
      <c r="A13" s="15" t="s">
        <v>22</v>
      </c>
      <c r="B13" s="16" t="s">
        <v>23</v>
      </c>
      <c r="C13" s="17" t="s">
        <v>15</v>
      </c>
      <c r="D13" s="17">
        <f>+VIALIDAD!K37</f>
        <v>0</v>
      </c>
      <c r="E13" s="19">
        <f>+VIALIDAD!K38</f>
        <v>0</v>
      </c>
      <c r="F13" s="17">
        <f>+VIALIDAD!K39</f>
        <v>0</v>
      </c>
      <c r="G13" s="17">
        <f>+VIALIDAD!K41</f>
        <v>0</v>
      </c>
      <c r="H13" s="17">
        <f t="shared" si="0"/>
        <v>0</v>
      </c>
      <c r="I13" s="20"/>
      <c r="J13" s="20"/>
      <c r="K13" s="20"/>
      <c r="IO13" s="20"/>
      <c r="IP13" s="20"/>
      <c r="IQ13" s="20"/>
      <c r="IR13" s="20"/>
      <c r="IS13" s="20"/>
    </row>
    <row r="14" spans="1:253" s="18" customFormat="1" ht="28.35" customHeight="1">
      <c r="A14" s="15" t="s">
        <v>24</v>
      </c>
      <c r="B14" s="16" t="s">
        <v>25</v>
      </c>
      <c r="C14" s="17" t="s">
        <v>15</v>
      </c>
      <c r="D14" s="17">
        <f>+HERRERIA!K25</f>
        <v>0</v>
      </c>
      <c r="E14" s="19">
        <f>+HERRERIA!K26</f>
        <v>0</v>
      </c>
      <c r="F14" s="17">
        <f>+HERRERIA!K27</f>
        <v>0</v>
      </c>
      <c r="G14" s="17">
        <f>+HERRERIA!K29</f>
        <v>0</v>
      </c>
      <c r="H14" s="17">
        <f t="shared" si="0"/>
        <v>0</v>
      </c>
      <c r="I14" s="20"/>
      <c r="J14" s="20"/>
      <c r="K14" s="20"/>
      <c r="IO14" s="20"/>
      <c r="IP14" s="20"/>
      <c r="IQ14" s="20"/>
      <c r="IR14" s="20"/>
      <c r="IS14" s="20"/>
    </row>
    <row r="15" spans="1:253" s="18" customFormat="1" ht="28.35" customHeight="1">
      <c r="A15" s="15" t="s">
        <v>26</v>
      </c>
      <c r="B15" s="16" t="s">
        <v>27</v>
      </c>
      <c r="C15" s="17" t="s">
        <v>15</v>
      </c>
      <c r="D15" s="17">
        <f>+PLUVIALES!K30</f>
        <v>0</v>
      </c>
      <c r="E15" s="19">
        <f>+PLUVIALES!K31</f>
        <v>0</v>
      </c>
      <c r="F15" s="17">
        <f>+PLUVIALES!K32</f>
        <v>0</v>
      </c>
      <c r="G15" s="17">
        <f>+PLUVIALES!K34</f>
        <v>0</v>
      </c>
      <c r="H15" s="17">
        <f t="shared" si="0"/>
        <v>0</v>
      </c>
      <c r="I15" s="20"/>
      <c r="J15" s="20"/>
      <c r="K15" s="20"/>
      <c r="IO15" s="20"/>
      <c r="IP15" s="20"/>
      <c r="IQ15" s="20"/>
      <c r="IR15" s="20"/>
      <c r="IS15" s="20"/>
    </row>
    <row r="16" spans="1:253" s="18" customFormat="1" ht="28.35" customHeight="1">
      <c r="A16" s="15" t="s">
        <v>28</v>
      </c>
      <c r="B16" s="16" t="s">
        <v>29</v>
      </c>
      <c r="C16" s="17" t="s">
        <v>15</v>
      </c>
      <c r="D16" s="17">
        <f>+'ACONDICIONAMIENTO PAISAJISTICO'!K17</f>
        <v>0</v>
      </c>
      <c r="E16" s="19">
        <f>+'ACONDICIONAMIENTO PAISAJISTICO'!K18</f>
        <v>0</v>
      </c>
      <c r="F16" s="17">
        <f>+'ACONDICIONAMIENTO PAISAJISTICO'!K19</f>
        <v>0</v>
      </c>
      <c r="G16" s="17">
        <f>+'ACONDICIONAMIENTO PAISAJISTICO'!K21</f>
        <v>0</v>
      </c>
      <c r="H16" s="17">
        <f t="shared" si="0"/>
        <v>0</v>
      </c>
      <c r="I16" s="20"/>
      <c r="J16" s="20"/>
      <c r="K16" s="20"/>
      <c r="IO16" s="20"/>
      <c r="IP16" s="20"/>
      <c r="IQ16" s="20"/>
      <c r="IR16" s="20"/>
      <c r="IS16" s="20"/>
    </row>
    <row r="17" spans="1:253" s="18" customFormat="1" ht="28.35" customHeight="1">
      <c r="A17" s="15" t="s">
        <v>30</v>
      </c>
      <c r="B17" s="16" t="s">
        <v>31</v>
      </c>
      <c r="C17" s="17" t="s">
        <v>15</v>
      </c>
      <c r="D17" s="17">
        <f>+'PINTURA TERMPOPLASTICA'!K15</f>
        <v>0</v>
      </c>
      <c r="E17" s="19">
        <f>+'PINTURA TERMPOPLASTICA'!K16</f>
        <v>0</v>
      </c>
      <c r="F17" s="17">
        <f>+'ACONDICIONAMIENTO PAISAJISTICO'!K19</f>
        <v>0</v>
      </c>
      <c r="G17" s="17">
        <f>+'ACONDICIONAMIENTO PAISAJISTICO'!K21</f>
        <v>0</v>
      </c>
      <c r="H17" s="17">
        <f t="shared" si="0"/>
        <v>0</v>
      </c>
      <c r="I17" s="20"/>
      <c r="J17" s="20"/>
      <c r="K17" s="20"/>
      <c r="IO17" s="20"/>
      <c r="IP17" s="20"/>
      <c r="IQ17" s="20"/>
      <c r="IR17" s="20"/>
      <c r="IS17" s="20"/>
    </row>
    <row r="18" spans="1:253" s="18" customFormat="1" ht="28.35" customHeight="1">
      <c r="A18" s="15" t="s">
        <v>32</v>
      </c>
      <c r="B18" s="16" t="s">
        <v>33</v>
      </c>
      <c r="C18" s="17" t="s">
        <v>15</v>
      </c>
      <c r="D18" s="17">
        <f>+OTROS!K13</f>
        <v>0</v>
      </c>
      <c r="E18" s="19">
        <f>+OTROS!K14</f>
        <v>0</v>
      </c>
      <c r="F18" s="17">
        <f>+OTROS!K15</f>
        <v>0</v>
      </c>
      <c r="G18" s="17">
        <f>+OTROS!K17</f>
        <v>0</v>
      </c>
      <c r="H18" s="17">
        <f t="shared" si="0"/>
        <v>0</v>
      </c>
      <c r="I18" s="20"/>
      <c r="J18" s="20"/>
      <c r="K18" s="20"/>
      <c r="IO18" s="20"/>
      <c r="IP18" s="20"/>
      <c r="IQ18" s="20"/>
      <c r="IR18" s="20"/>
      <c r="IS18" s="20"/>
    </row>
    <row r="19" spans="1:253">
      <c r="A19" s="21"/>
      <c r="B19" s="22"/>
      <c r="C19" s="23"/>
      <c r="D19" s="24"/>
      <c r="E19" s="23"/>
      <c r="F19" s="25"/>
      <c r="G19" s="26"/>
      <c r="H19" s="25"/>
    </row>
    <row r="20" spans="1:253" ht="21" customHeight="1">
      <c r="A20" s="101" t="s">
        <v>34</v>
      </c>
      <c r="B20" s="101"/>
      <c r="C20" s="27" t="s">
        <v>15</v>
      </c>
      <c r="D20" s="17">
        <f>+SUM(D9:D18)</f>
        <v>0</v>
      </c>
      <c r="E20" s="19">
        <f>+SUM(E9:E18)</f>
        <v>0</v>
      </c>
      <c r="F20" s="17">
        <f t="shared" ref="E20:H20" si="1">+SUM(F9:F18)</f>
        <v>0</v>
      </c>
      <c r="G20" s="17">
        <f t="shared" si="1"/>
        <v>0</v>
      </c>
      <c r="H20" s="17">
        <f t="shared" si="1"/>
        <v>0</v>
      </c>
    </row>
    <row r="21" spans="1:253" ht="16.149999999999999" customHeight="1">
      <c r="A21" s="21"/>
      <c r="B21" s="28"/>
      <c r="C21" s="23"/>
      <c r="D21" s="28"/>
      <c r="E21" s="28"/>
      <c r="F21" s="3"/>
      <c r="G21" s="29"/>
      <c r="H21" s="25"/>
    </row>
    <row r="22" spans="1:253" ht="16.149999999999999" customHeight="1">
      <c r="A22" s="21"/>
      <c r="B22" s="28"/>
      <c r="C22" s="23"/>
      <c r="D22" s="28"/>
      <c r="E22" s="28"/>
      <c r="F22" s="3"/>
      <c r="G22" s="29"/>
      <c r="H22" s="25"/>
    </row>
    <row r="23" spans="1:253" ht="16.149999999999999" customHeight="1">
      <c r="A23" s="21"/>
      <c r="B23" s="30"/>
      <c r="C23" s="31"/>
      <c r="D23" s="28"/>
      <c r="E23" s="28"/>
      <c r="F23" s="3"/>
      <c r="G23" s="29"/>
      <c r="H23" s="25"/>
    </row>
    <row r="24" spans="1:253" ht="16.149999999999999" customHeight="1">
      <c r="A24" s="21"/>
      <c r="B24" s="32"/>
      <c r="C24" s="33"/>
      <c r="D24" s="28"/>
      <c r="E24" s="28"/>
      <c r="F24" s="3"/>
      <c r="G24" s="29"/>
      <c r="H24" s="25"/>
    </row>
    <row r="25" spans="1:253" ht="16.149999999999999" customHeight="1">
      <c r="A25" s="21"/>
      <c r="B25" s="32"/>
      <c r="C25" s="34"/>
      <c r="D25" s="28"/>
      <c r="E25" s="28"/>
      <c r="F25" s="3"/>
      <c r="G25" s="29"/>
      <c r="H25" s="25"/>
    </row>
    <row r="26" spans="1:253" s="3" customFormat="1" ht="21" customHeight="1">
      <c r="A26" s="11"/>
      <c r="B26" s="2"/>
      <c r="C26" s="10"/>
      <c r="D26" s="2"/>
      <c r="F26" s="102"/>
      <c r="G26" s="102"/>
      <c r="H26" s="35"/>
      <c r="I26" s="1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</row>
    <row r="27" spans="1:253" s="3" customFormat="1" ht="18" customHeight="1">
      <c r="A27" s="11"/>
      <c r="B27" s="2"/>
      <c r="C27" s="10"/>
      <c r="D27" s="2"/>
      <c r="F27" s="102"/>
      <c r="G27" s="102"/>
      <c r="H27" s="35"/>
      <c r="I27" s="1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</row>
  </sheetData>
  <mergeCells count="10">
    <mergeCell ref="A7:H7"/>
    <mergeCell ref="A20:B20"/>
    <mergeCell ref="F26:G26"/>
    <mergeCell ref="F27:G27"/>
    <mergeCell ref="A1:F2"/>
    <mergeCell ref="G1:H3"/>
    <mergeCell ref="A3:B3"/>
    <mergeCell ref="C3:D3"/>
    <mergeCell ref="E3:F3"/>
    <mergeCell ref="A5:H5"/>
  </mergeCells>
  <pageMargins left="0.39370078740157477" right="0.39370078740157477" top="0.6889763779527559" bottom="0.6889763779527559" header="0.39370078740157477" footer="0.39370078740157477"/>
  <pageSetup paperSize="0" scale="95" fitToWidth="0" fitToHeight="0" pageOrder="overThenDown" orientation="landscape" horizontalDpi="0" verticalDpi="0" copies="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W21"/>
  <sheetViews>
    <sheetView showGridLines="0" workbookViewId="0">
      <selection activeCell="I14" sqref="I14"/>
    </sheetView>
  </sheetViews>
  <sheetFormatPr baseColWidth="10" defaultColWidth="11" defaultRowHeight="15"/>
  <cols>
    <col min="1" max="1" width="6.75" style="11" customWidth="1"/>
    <col min="2" max="2" width="47.875" style="2" customWidth="1"/>
    <col min="3" max="3" width="10.25" style="10" customWidth="1"/>
    <col min="4" max="4" width="9.375" style="2" customWidth="1"/>
    <col min="5" max="5" width="8.625" style="2" customWidth="1"/>
    <col min="6" max="6" width="4.375" style="10" customWidth="1"/>
    <col min="7" max="7" width="12.375" style="9" customWidth="1"/>
    <col min="8" max="8" width="4.625" style="10" customWidth="1"/>
    <col min="9" max="9" width="14.375" style="10" customWidth="1"/>
    <col min="10" max="10" width="4.5" style="10" customWidth="1"/>
    <col min="11" max="11" width="13.875" style="9" customWidth="1"/>
    <col min="12" max="12" width="12.125" style="1" customWidth="1"/>
    <col min="13" max="251" width="12.125" style="2" customWidth="1"/>
    <col min="252" max="257" width="10.75" style="3" customWidth="1"/>
    <col min="258" max="1024" width="10.75" customWidth="1"/>
  </cols>
  <sheetData>
    <row r="1" spans="1:256" ht="14.45" customHeight="1">
      <c r="A1" s="113" t="s">
        <v>35</v>
      </c>
      <c r="B1" s="113"/>
      <c r="C1" s="113"/>
      <c r="D1" s="113"/>
      <c r="E1" s="113"/>
      <c r="F1" s="113"/>
      <c r="G1" s="113"/>
      <c r="H1" s="114"/>
      <c r="I1" s="114"/>
      <c r="J1" s="114"/>
      <c r="K1" s="114"/>
    </row>
    <row r="2" spans="1:256" ht="33.6" customHeight="1">
      <c r="A2" s="113"/>
      <c r="B2" s="113"/>
      <c r="C2" s="113"/>
      <c r="D2" s="113"/>
      <c r="E2" s="113"/>
      <c r="F2" s="113"/>
      <c r="G2" s="113"/>
      <c r="H2" s="114"/>
      <c r="I2" s="114"/>
      <c r="J2" s="114"/>
      <c r="K2" s="114"/>
    </row>
    <row r="3" spans="1:256" ht="19.149999999999999" customHeight="1">
      <c r="A3" s="106" t="s">
        <v>36</v>
      </c>
      <c r="B3" s="106"/>
      <c r="C3" s="106" t="s">
        <v>37</v>
      </c>
      <c r="D3" s="106"/>
      <c r="E3" s="107" t="s">
        <v>3</v>
      </c>
      <c r="F3" s="107"/>
      <c r="G3" s="107"/>
      <c r="H3" s="114"/>
      <c r="I3" s="114"/>
      <c r="J3" s="114"/>
      <c r="K3" s="114"/>
    </row>
    <row r="4" spans="1:256" ht="14.45" customHeight="1">
      <c r="A4" s="4"/>
      <c r="B4" s="5"/>
      <c r="C4" s="6"/>
      <c r="D4" s="7"/>
      <c r="E4" s="112"/>
      <c r="F4" s="112"/>
    </row>
    <row r="5" spans="1:256" ht="22.9" customHeight="1">
      <c r="A5" s="108" t="s">
        <v>4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</row>
    <row r="6" spans="1:256" ht="8.4499999999999993" customHeight="1"/>
    <row r="7" spans="1:256" ht="19.149999999999999" customHeight="1">
      <c r="A7" s="100" t="s">
        <v>38</v>
      </c>
      <c r="B7" s="100"/>
      <c r="C7" s="100"/>
      <c r="D7" s="100"/>
      <c r="E7" s="100"/>
      <c r="F7" s="100"/>
      <c r="G7" s="100"/>
      <c r="H7" s="100"/>
      <c r="I7" s="100"/>
      <c r="J7" s="100"/>
      <c r="K7" s="100"/>
    </row>
    <row r="8" spans="1:256" s="2" customFormat="1" ht="33.75" customHeight="1">
      <c r="A8" s="12" t="s">
        <v>39</v>
      </c>
      <c r="B8" s="36" t="s">
        <v>40</v>
      </c>
      <c r="C8" s="13" t="s">
        <v>41</v>
      </c>
      <c r="D8" s="13" t="s">
        <v>42</v>
      </c>
      <c r="E8" s="13" t="s">
        <v>43</v>
      </c>
      <c r="F8" s="110" t="s">
        <v>44</v>
      </c>
      <c r="G8" s="110"/>
      <c r="H8" s="111" t="s">
        <v>45</v>
      </c>
      <c r="I8" s="111"/>
      <c r="J8" s="111" t="s">
        <v>46</v>
      </c>
      <c r="K8" s="111"/>
    </row>
    <row r="9" spans="1:256" s="18" customFormat="1" ht="12.75">
      <c r="A9" s="37" t="s">
        <v>47</v>
      </c>
      <c r="B9" s="38" t="s">
        <v>48</v>
      </c>
      <c r="C9" s="39">
        <v>1</v>
      </c>
      <c r="D9" s="39" t="s">
        <v>49</v>
      </c>
      <c r="E9" s="39"/>
      <c r="F9" s="40" t="s">
        <v>50</v>
      </c>
      <c r="G9" s="39"/>
      <c r="H9" s="41" t="s">
        <v>15</v>
      </c>
      <c r="I9" s="17">
        <f>K9*E9</f>
        <v>0</v>
      </c>
      <c r="J9" s="41" t="s">
        <v>15</v>
      </c>
      <c r="K9" s="17">
        <f>G9*C9</f>
        <v>0</v>
      </c>
    </row>
    <row r="10" spans="1:256" s="18" customFormat="1" ht="12.75">
      <c r="A10" s="37" t="s">
        <v>51</v>
      </c>
      <c r="B10" s="38" t="s">
        <v>52</v>
      </c>
      <c r="C10" s="39">
        <v>1</v>
      </c>
      <c r="D10" s="39" t="s">
        <v>42</v>
      </c>
      <c r="E10" s="39"/>
      <c r="F10" s="40" t="s">
        <v>50</v>
      </c>
      <c r="G10" s="39"/>
      <c r="H10" s="41" t="s">
        <v>15</v>
      </c>
      <c r="I10" s="17">
        <f>K10*E10</f>
        <v>0</v>
      </c>
      <c r="J10" s="41" t="s">
        <v>15</v>
      </c>
      <c r="K10" s="17">
        <f>G10*C10</f>
        <v>0</v>
      </c>
      <c r="L10" s="20"/>
      <c r="M10" s="20"/>
      <c r="N10" s="20"/>
      <c r="IR10" s="20"/>
      <c r="IS10" s="20"/>
      <c r="IT10" s="20"/>
      <c r="IU10" s="20"/>
      <c r="IV10" s="20"/>
    </row>
    <row r="11" spans="1:256" s="18" customFormat="1" ht="12.75">
      <c r="A11" s="37" t="s">
        <v>53</v>
      </c>
      <c r="B11" s="38" t="s">
        <v>54</v>
      </c>
      <c r="C11" s="39">
        <v>1</v>
      </c>
      <c r="D11" s="39" t="s">
        <v>49</v>
      </c>
      <c r="E11" s="39"/>
      <c r="F11" s="40" t="s">
        <v>50</v>
      </c>
      <c r="G11" s="39"/>
      <c r="H11" s="41" t="s">
        <v>15</v>
      </c>
      <c r="I11" s="17">
        <f>K11*E11</f>
        <v>0</v>
      </c>
      <c r="J11" s="41" t="s">
        <v>15</v>
      </c>
      <c r="K11" s="17">
        <f>G11*C11</f>
        <v>0</v>
      </c>
      <c r="L11" s="20"/>
      <c r="M11" s="20"/>
      <c r="N11" s="20"/>
      <c r="IR11" s="20"/>
      <c r="IS11" s="20"/>
      <c r="IT11" s="20"/>
      <c r="IU11" s="20"/>
      <c r="IV11" s="20"/>
    </row>
    <row r="12" spans="1:256" s="18" customFormat="1" ht="12.75">
      <c r="A12" s="37" t="s">
        <v>55</v>
      </c>
      <c r="B12" s="38" t="s">
        <v>56</v>
      </c>
      <c r="C12" s="39">
        <v>1</v>
      </c>
      <c r="D12" s="39" t="s">
        <v>49</v>
      </c>
      <c r="E12" s="39"/>
      <c r="F12" s="40" t="s">
        <v>50</v>
      </c>
      <c r="G12" s="39"/>
      <c r="H12" s="41" t="s">
        <v>15</v>
      </c>
      <c r="I12" s="17">
        <f>K12*E12</f>
        <v>0</v>
      </c>
      <c r="J12" s="41" t="s">
        <v>15</v>
      </c>
      <c r="K12" s="17">
        <f>G12*C12</f>
        <v>0</v>
      </c>
      <c r="L12" s="20"/>
      <c r="M12" s="20"/>
      <c r="N12" s="20"/>
      <c r="IR12" s="20"/>
      <c r="IS12" s="20"/>
      <c r="IT12" s="20"/>
      <c r="IU12" s="20"/>
      <c r="IV12" s="20"/>
    </row>
    <row r="13" spans="1:256">
      <c r="A13" s="21"/>
      <c r="B13" s="22"/>
      <c r="C13" s="23"/>
      <c r="D13" s="24"/>
      <c r="E13" s="23"/>
      <c r="F13" s="31"/>
      <c r="G13" s="25"/>
      <c r="H13" s="23"/>
      <c r="I13" s="26">
        <f>+SUM(I9:I12)</f>
        <v>0</v>
      </c>
      <c r="J13" s="23"/>
      <c r="K13" s="25"/>
    </row>
    <row r="14" spans="1:256">
      <c r="A14" s="21"/>
      <c r="B14" s="22"/>
      <c r="C14" s="23"/>
      <c r="D14" s="24"/>
      <c r="E14" s="23"/>
      <c r="F14" s="31"/>
      <c r="G14" s="25"/>
      <c r="H14" s="23"/>
      <c r="I14" s="26"/>
      <c r="J14" s="23"/>
      <c r="K14" s="25"/>
    </row>
    <row r="15" spans="1:256" ht="16.149999999999999" customHeight="1">
      <c r="A15" s="21"/>
      <c r="B15" s="28"/>
      <c r="C15" s="23"/>
      <c r="D15" s="28"/>
      <c r="E15" s="28"/>
      <c r="F15" s="31"/>
      <c r="G15" s="3"/>
      <c r="H15" s="3"/>
      <c r="I15" s="29" t="s">
        <v>57</v>
      </c>
      <c r="J15" s="31" t="s">
        <v>15</v>
      </c>
      <c r="K15" s="25">
        <f>SUM(K9:K12)</f>
        <v>0</v>
      </c>
    </row>
    <row r="16" spans="1:256" ht="16.149999999999999" customHeight="1">
      <c r="A16" s="21"/>
      <c r="B16" s="28"/>
      <c r="C16" s="23"/>
      <c r="D16" s="28"/>
      <c r="E16" s="28"/>
      <c r="F16" s="31"/>
      <c r="G16" s="3"/>
      <c r="H16" s="3"/>
      <c r="I16" s="29" t="s">
        <v>9</v>
      </c>
      <c r="J16" s="31" t="s">
        <v>15</v>
      </c>
      <c r="K16" s="25">
        <f>+K15*C17</f>
        <v>0</v>
      </c>
    </row>
    <row r="17" spans="1:256" ht="16.149999999999999" customHeight="1">
      <c r="A17" s="21"/>
      <c r="B17" s="30" t="s">
        <v>58</v>
      </c>
      <c r="C17" s="31">
        <v>0.1</v>
      </c>
      <c r="D17" s="28"/>
      <c r="E17" s="28"/>
      <c r="F17" s="31"/>
      <c r="G17" s="3"/>
      <c r="H17" s="3"/>
      <c r="I17" s="29" t="s">
        <v>10</v>
      </c>
      <c r="J17" s="31" t="s">
        <v>15</v>
      </c>
      <c r="K17" s="25">
        <f>(K15+K16)*C18</f>
        <v>0</v>
      </c>
    </row>
    <row r="18" spans="1:256" ht="16.149999999999999" customHeight="1">
      <c r="A18" s="21"/>
      <c r="B18" s="32" t="s">
        <v>59</v>
      </c>
      <c r="C18" s="33">
        <v>0.22</v>
      </c>
      <c r="D18" s="28"/>
      <c r="E18" s="28"/>
      <c r="F18" s="31"/>
      <c r="G18" s="3"/>
      <c r="H18" s="3"/>
      <c r="I18" s="29" t="s">
        <v>60</v>
      </c>
      <c r="J18" s="31" t="s">
        <v>15</v>
      </c>
      <c r="K18" s="25">
        <f>K17+K15+K16</f>
        <v>0</v>
      </c>
    </row>
    <row r="19" spans="1:256" ht="16.149999999999999" customHeight="1">
      <c r="A19" s="21"/>
      <c r="B19" s="32" t="s">
        <v>61</v>
      </c>
      <c r="C19" s="34">
        <v>0.71799999999999997</v>
      </c>
      <c r="D19" s="28"/>
      <c r="E19" s="28"/>
      <c r="F19" s="31"/>
      <c r="G19" s="3"/>
      <c r="H19" s="3"/>
      <c r="I19" s="29" t="s">
        <v>62</v>
      </c>
      <c r="J19" s="31" t="s">
        <v>15</v>
      </c>
      <c r="K19" s="25">
        <f>I13*(1+C17)*C19</f>
        <v>0</v>
      </c>
    </row>
    <row r="20" spans="1:256" s="2" customFormat="1" ht="21" customHeight="1">
      <c r="A20" s="11"/>
      <c r="C20" s="10"/>
      <c r="E20" s="3"/>
      <c r="F20" s="42"/>
      <c r="G20" s="109" t="s">
        <v>63</v>
      </c>
      <c r="H20" s="109"/>
      <c r="I20" s="109"/>
      <c r="J20" s="35" t="s">
        <v>15</v>
      </c>
      <c r="K20" s="35">
        <f>+K18</f>
        <v>0</v>
      </c>
      <c r="L20" s="1"/>
      <c r="IR20" s="3"/>
      <c r="IS20" s="3"/>
      <c r="IT20" s="3"/>
      <c r="IU20" s="3"/>
      <c r="IV20" s="3"/>
    </row>
    <row r="21" spans="1:256" s="2" customFormat="1" ht="18" customHeight="1">
      <c r="A21" s="11"/>
      <c r="C21" s="10"/>
      <c r="E21" s="3"/>
      <c r="F21" s="42"/>
      <c r="G21" s="109" t="s">
        <v>64</v>
      </c>
      <c r="H21" s="109"/>
      <c r="I21" s="109"/>
      <c r="J21" s="35" t="s">
        <v>15</v>
      </c>
      <c r="K21" s="35">
        <f>+K18+K19</f>
        <v>0</v>
      </c>
      <c r="L21" s="1"/>
      <c r="IR21" s="3"/>
      <c r="IS21" s="3"/>
      <c r="IT21" s="3"/>
      <c r="IU21" s="3"/>
      <c r="IV21" s="3"/>
    </row>
  </sheetData>
  <mergeCells count="13">
    <mergeCell ref="E4:F4"/>
    <mergeCell ref="A1:G2"/>
    <mergeCell ref="H1:K3"/>
    <mergeCell ref="A3:B3"/>
    <mergeCell ref="C3:D3"/>
    <mergeCell ref="E3:G3"/>
    <mergeCell ref="G21:I21"/>
    <mergeCell ref="A5:K5"/>
    <mergeCell ref="A7:K7"/>
    <mergeCell ref="F8:G8"/>
    <mergeCell ref="H8:I8"/>
    <mergeCell ref="J8:K8"/>
    <mergeCell ref="G20:I20"/>
  </mergeCells>
  <pageMargins left="0" right="0" top="0.39370078740157483" bottom="0.39370078740157483" header="0" footer="0"/>
  <pageSetup fitToWidth="0" fitToHeight="0" pageOrder="overThenDown" orientation="landscape" horizontalDpi="0" verticalDpi="0" r:id="rId1"/>
  <headerFooter>
    <oddHeader>&amp;C&amp;A</oddHeader>
    <oddFooter>&amp;CPágina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W38"/>
  <sheetViews>
    <sheetView showGridLines="0" topLeftCell="A5" workbookViewId="0">
      <selection activeCell="I30" sqref="I30"/>
    </sheetView>
  </sheetViews>
  <sheetFormatPr baseColWidth="10" defaultColWidth="11" defaultRowHeight="15"/>
  <cols>
    <col min="1" max="1" width="6.75" style="11" customWidth="1"/>
    <col min="2" max="2" width="47.875" style="2" customWidth="1"/>
    <col min="3" max="3" width="10.25" style="10" customWidth="1"/>
    <col min="4" max="4" width="9.375" style="2" customWidth="1"/>
    <col min="5" max="5" width="8.625" style="2" customWidth="1"/>
    <col min="6" max="6" width="4.375" style="10" customWidth="1"/>
    <col min="7" max="7" width="12.375" style="9" customWidth="1"/>
    <col min="8" max="8" width="4.625" style="10" customWidth="1"/>
    <col min="9" max="9" width="14.375" style="10" customWidth="1"/>
    <col min="10" max="10" width="4.5" style="10" customWidth="1"/>
    <col min="11" max="11" width="13.875" style="9" customWidth="1"/>
    <col min="12" max="12" width="12.125" style="1" customWidth="1"/>
    <col min="13" max="251" width="12.125" style="2" customWidth="1"/>
    <col min="252" max="257" width="10.75" style="3" customWidth="1"/>
    <col min="258" max="1024" width="10.75" customWidth="1"/>
  </cols>
  <sheetData>
    <row r="1" spans="1:11" ht="14.45" customHeight="1">
      <c r="A1" s="113" t="s">
        <v>35</v>
      </c>
      <c r="B1" s="113"/>
      <c r="C1" s="113"/>
      <c r="D1" s="113"/>
      <c r="E1" s="113"/>
      <c r="F1" s="113"/>
      <c r="G1" s="113"/>
      <c r="H1" s="114"/>
      <c r="I1" s="114"/>
      <c r="J1" s="114"/>
      <c r="K1" s="114"/>
    </row>
    <row r="2" spans="1:11" ht="33.6" customHeight="1">
      <c r="A2" s="113"/>
      <c r="B2" s="113"/>
      <c r="C2" s="113"/>
      <c r="D2" s="113"/>
      <c r="E2" s="113"/>
      <c r="F2" s="113"/>
      <c r="G2" s="113"/>
      <c r="H2" s="114"/>
      <c r="I2" s="114"/>
      <c r="J2" s="114"/>
      <c r="K2" s="114"/>
    </row>
    <row r="3" spans="1:11" ht="19.149999999999999" customHeight="1">
      <c r="A3" s="106" t="str">
        <f>+IMPLANTACION!A3</f>
        <v>Código: FIMM DU 013-RUB-001</v>
      </c>
      <c r="B3" s="106"/>
      <c r="C3" s="106" t="str">
        <f>+IMPLANTACION!C3</f>
        <v>Revisión: 1</v>
      </c>
      <c r="D3" s="106"/>
      <c r="E3" s="107" t="str">
        <f>+IMPLANTACION!E3</f>
        <v>Fecha: Julio 2023</v>
      </c>
      <c r="F3" s="107"/>
      <c r="G3" s="107"/>
      <c r="H3" s="114"/>
      <c r="I3" s="114"/>
      <c r="J3" s="114"/>
      <c r="K3" s="114"/>
    </row>
    <row r="4" spans="1:11" ht="14.45" customHeight="1">
      <c r="A4" s="4"/>
      <c r="B4" s="5"/>
      <c r="C4" s="6"/>
      <c r="D4" s="7"/>
      <c r="E4" s="112"/>
      <c r="F4" s="112"/>
    </row>
    <row r="5" spans="1:11" ht="22.9" customHeight="1">
      <c r="A5" s="108" t="s">
        <v>4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</row>
    <row r="6" spans="1:11" ht="8.4499999999999993" customHeight="1"/>
    <row r="7" spans="1:11" ht="19.149999999999999" customHeight="1">
      <c r="A7" s="100" t="s">
        <v>17</v>
      </c>
      <c r="B7" s="100"/>
      <c r="C7" s="100"/>
      <c r="D7" s="100"/>
      <c r="E7" s="100"/>
      <c r="F7" s="100"/>
      <c r="G7" s="100"/>
      <c r="H7" s="100"/>
      <c r="I7" s="100"/>
      <c r="J7" s="100"/>
      <c r="K7" s="100"/>
    </row>
    <row r="8" spans="1:11" s="2" customFormat="1" ht="33.75" customHeight="1">
      <c r="A8" s="12" t="s">
        <v>39</v>
      </c>
      <c r="B8" s="36" t="s">
        <v>40</v>
      </c>
      <c r="C8" s="13" t="s">
        <v>41</v>
      </c>
      <c r="D8" s="13" t="s">
        <v>42</v>
      </c>
      <c r="E8" s="13" t="s">
        <v>43</v>
      </c>
      <c r="F8" s="110" t="s">
        <v>44</v>
      </c>
      <c r="G8" s="110"/>
      <c r="H8" s="111" t="s">
        <v>45</v>
      </c>
      <c r="I8" s="111"/>
      <c r="J8" s="111" t="s">
        <v>46</v>
      </c>
      <c r="K8" s="111"/>
    </row>
    <row r="9" spans="1:11" s="18" customFormat="1" ht="12.75">
      <c r="A9" s="60">
        <v>1</v>
      </c>
      <c r="B9" s="58" t="s">
        <v>65</v>
      </c>
      <c r="C9" s="61">
        <v>700</v>
      </c>
      <c r="D9" s="62" t="s">
        <v>66</v>
      </c>
      <c r="E9" s="45"/>
      <c r="F9" s="46" t="s">
        <v>50</v>
      </c>
      <c r="G9" s="44"/>
      <c r="H9" s="47" t="s">
        <v>15</v>
      </c>
      <c r="I9" s="44">
        <f t="shared" ref="I9:I28" si="0">K9*E9</f>
        <v>0</v>
      </c>
      <c r="J9" s="47" t="s">
        <v>15</v>
      </c>
      <c r="K9" s="44">
        <f t="shared" ref="K9:K28" si="1">G9*C9</f>
        <v>0</v>
      </c>
    </row>
    <row r="10" spans="1:11" s="18" customFormat="1" ht="25.5">
      <c r="A10" s="60">
        <f t="shared" ref="A10:A28" si="2">A9+1</f>
        <v>2</v>
      </c>
      <c r="B10" s="58" t="s">
        <v>67</v>
      </c>
      <c r="C10" s="61">
        <v>1</v>
      </c>
      <c r="D10" s="63" t="s">
        <v>68</v>
      </c>
      <c r="E10" s="45"/>
      <c r="F10" s="46" t="s">
        <v>50</v>
      </c>
      <c r="G10" s="44"/>
      <c r="H10" s="47" t="s">
        <v>15</v>
      </c>
      <c r="I10" s="44">
        <f t="shared" si="0"/>
        <v>0</v>
      </c>
      <c r="J10" s="47" t="s">
        <v>15</v>
      </c>
      <c r="K10" s="44">
        <f t="shared" si="1"/>
        <v>0</v>
      </c>
    </row>
    <row r="11" spans="1:11" s="18" customFormat="1" ht="25.5">
      <c r="A11" s="60">
        <f t="shared" si="2"/>
        <v>3</v>
      </c>
      <c r="B11" s="58" t="s">
        <v>69</v>
      </c>
      <c r="C11" s="61">
        <v>2</v>
      </c>
      <c r="D11" s="62" t="s">
        <v>68</v>
      </c>
      <c r="E11" s="45"/>
      <c r="F11" s="46" t="s">
        <v>50</v>
      </c>
      <c r="G11" s="44"/>
      <c r="H11" s="47" t="s">
        <v>15</v>
      </c>
      <c r="I11" s="44">
        <f t="shared" si="0"/>
        <v>0</v>
      </c>
      <c r="J11" s="47" t="s">
        <v>15</v>
      </c>
      <c r="K11" s="44">
        <f t="shared" si="1"/>
        <v>0</v>
      </c>
    </row>
    <row r="12" spans="1:11" s="18" customFormat="1" ht="25.5">
      <c r="A12" s="60">
        <f t="shared" si="2"/>
        <v>4</v>
      </c>
      <c r="B12" s="58" t="s">
        <v>70</v>
      </c>
      <c r="C12" s="61">
        <v>1</v>
      </c>
      <c r="D12" s="62" t="s">
        <v>68</v>
      </c>
      <c r="E12" s="45"/>
      <c r="F12" s="46" t="s">
        <v>50</v>
      </c>
      <c r="G12" s="44"/>
      <c r="H12" s="47" t="s">
        <v>15</v>
      </c>
      <c r="I12" s="44">
        <f t="shared" si="0"/>
        <v>0</v>
      </c>
      <c r="J12" s="47" t="s">
        <v>15</v>
      </c>
      <c r="K12" s="44">
        <f t="shared" si="1"/>
        <v>0</v>
      </c>
    </row>
    <row r="13" spans="1:11" s="18" customFormat="1" ht="25.5">
      <c r="A13" s="60">
        <f t="shared" si="2"/>
        <v>5</v>
      </c>
      <c r="B13" s="58" t="s">
        <v>71</v>
      </c>
      <c r="C13" s="61">
        <v>8</v>
      </c>
      <c r="D13" s="62" t="s">
        <v>68</v>
      </c>
      <c r="E13" s="45"/>
      <c r="F13" s="46" t="s">
        <v>50</v>
      </c>
      <c r="G13" s="44"/>
      <c r="H13" s="47" t="s">
        <v>15</v>
      </c>
      <c r="I13" s="44">
        <f t="shared" si="0"/>
        <v>0</v>
      </c>
      <c r="J13" s="47" t="s">
        <v>15</v>
      </c>
      <c r="K13" s="44">
        <f t="shared" si="1"/>
        <v>0</v>
      </c>
    </row>
    <row r="14" spans="1:11" s="18" customFormat="1" ht="25.5">
      <c r="A14" s="60">
        <f t="shared" si="2"/>
        <v>6</v>
      </c>
      <c r="B14" s="58" t="s">
        <v>72</v>
      </c>
      <c r="C14" s="61">
        <v>14</v>
      </c>
      <c r="D14" s="62" t="s">
        <v>68</v>
      </c>
      <c r="E14" s="45"/>
      <c r="F14" s="46" t="s">
        <v>50</v>
      </c>
      <c r="G14" s="44"/>
      <c r="H14" s="47" t="s">
        <v>15</v>
      </c>
      <c r="I14" s="44">
        <f t="shared" si="0"/>
        <v>0</v>
      </c>
      <c r="J14" s="47" t="s">
        <v>15</v>
      </c>
      <c r="K14" s="44">
        <f t="shared" si="1"/>
        <v>0</v>
      </c>
    </row>
    <row r="15" spans="1:11" s="18" customFormat="1" ht="12.75">
      <c r="A15" s="60">
        <f t="shared" si="2"/>
        <v>7</v>
      </c>
      <c r="B15" s="59" t="s">
        <v>73</v>
      </c>
      <c r="C15" s="61">
        <v>21</v>
      </c>
      <c r="D15" s="62" t="s">
        <v>68</v>
      </c>
      <c r="E15" s="45"/>
      <c r="F15" s="46" t="s">
        <v>50</v>
      </c>
      <c r="G15" s="44"/>
      <c r="H15" s="47" t="s">
        <v>15</v>
      </c>
      <c r="I15" s="44">
        <f t="shared" si="0"/>
        <v>0</v>
      </c>
      <c r="J15" s="47" t="s">
        <v>15</v>
      </c>
      <c r="K15" s="44">
        <f t="shared" si="1"/>
        <v>0</v>
      </c>
    </row>
    <row r="16" spans="1:11" s="18" customFormat="1" ht="12.75">
      <c r="A16" s="60">
        <f t="shared" si="2"/>
        <v>8</v>
      </c>
      <c r="B16" s="58" t="s">
        <v>74</v>
      </c>
      <c r="C16" s="61">
        <v>14</v>
      </c>
      <c r="D16" s="62" t="s">
        <v>68</v>
      </c>
      <c r="E16" s="45"/>
      <c r="F16" s="46" t="s">
        <v>50</v>
      </c>
      <c r="G16" s="44"/>
      <c r="H16" s="47" t="s">
        <v>15</v>
      </c>
      <c r="I16" s="44">
        <f t="shared" si="0"/>
        <v>0</v>
      </c>
      <c r="J16" s="47" t="s">
        <v>15</v>
      </c>
      <c r="K16" s="44">
        <f t="shared" si="1"/>
        <v>0</v>
      </c>
    </row>
    <row r="17" spans="1:256" s="18" customFormat="1" ht="12.75">
      <c r="A17" s="60">
        <f t="shared" si="2"/>
        <v>9</v>
      </c>
      <c r="B17" s="58" t="s">
        <v>75</v>
      </c>
      <c r="C17" s="61">
        <v>37</v>
      </c>
      <c r="D17" s="62" t="s">
        <v>68</v>
      </c>
      <c r="E17" s="45"/>
      <c r="F17" s="46" t="s">
        <v>50</v>
      </c>
      <c r="G17" s="44"/>
      <c r="H17" s="47" t="s">
        <v>15</v>
      </c>
      <c r="I17" s="44">
        <f t="shared" si="0"/>
        <v>0</v>
      </c>
      <c r="J17" s="47" t="s">
        <v>15</v>
      </c>
      <c r="K17" s="44">
        <f t="shared" si="1"/>
        <v>0</v>
      </c>
    </row>
    <row r="18" spans="1:256" s="18" customFormat="1" ht="12.75">
      <c r="A18" s="60">
        <f t="shared" si="2"/>
        <v>10</v>
      </c>
      <c r="B18" s="58" t="s">
        <v>76</v>
      </c>
      <c r="C18" s="61">
        <v>37</v>
      </c>
      <c r="D18" s="62" t="s">
        <v>68</v>
      </c>
      <c r="E18" s="45"/>
      <c r="F18" s="46" t="s">
        <v>50</v>
      </c>
      <c r="G18" s="44"/>
      <c r="H18" s="47" t="s">
        <v>15</v>
      </c>
      <c r="I18" s="44">
        <f t="shared" si="0"/>
        <v>0</v>
      </c>
      <c r="J18" s="47" t="s">
        <v>15</v>
      </c>
      <c r="K18" s="44">
        <f t="shared" si="1"/>
        <v>0</v>
      </c>
    </row>
    <row r="19" spans="1:256" s="18" customFormat="1" ht="25.5">
      <c r="A19" s="60">
        <f t="shared" si="2"/>
        <v>11</v>
      </c>
      <c r="B19" s="58" t="s">
        <v>77</v>
      </c>
      <c r="C19" s="61">
        <v>26</v>
      </c>
      <c r="D19" s="62" t="s">
        <v>68</v>
      </c>
      <c r="E19" s="45"/>
      <c r="F19" s="46" t="s">
        <v>50</v>
      </c>
      <c r="G19" s="44"/>
      <c r="H19" s="47" t="s">
        <v>15</v>
      </c>
      <c r="I19" s="44">
        <f t="shared" si="0"/>
        <v>0</v>
      </c>
      <c r="J19" s="47" t="s">
        <v>15</v>
      </c>
      <c r="K19" s="44">
        <f t="shared" si="1"/>
        <v>0</v>
      </c>
    </row>
    <row r="20" spans="1:256" s="18" customFormat="1" ht="25.5">
      <c r="A20" s="60">
        <f t="shared" si="2"/>
        <v>12</v>
      </c>
      <c r="B20" s="58" t="s">
        <v>78</v>
      </c>
      <c r="C20" s="61">
        <v>3</v>
      </c>
      <c r="D20" s="62" t="s">
        <v>68</v>
      </c>
      <c r="E20" s="45"/>
      <c r="F20" s="46" t="s">
        <v>50</v>
      </c>
      <c r="G20" s="44"/>
      <c r="H20" s="47" t="s">
        <v>15</v>
      </c>
      <c r="I20" s="44">
        <f t="shared" si="0"/>
        <v>0</v>
      </c>
      <c r="J20" s="47" t="s">
        <v>15</v>
      </c>
      <c r="K20" s="44">
        <f t="shared" si="1"/>
        <v>0</v>
      </c>
    </row>
    <row r="21" spans="1:256" s="18" customFormat="1" ht="25.5">
      <c r="A21" s="60">
        <f t="shared" si="2"/>
        <v>13</v>
      </c>
      <c r="B21" s="58" t="s">
        <v>79</v>
      </c>
      <c r="C21" s="61">
        <v>8</v>
      </c>
      <c r="D21" s="62" t="s">
        <v>68</v>
      </c>
      <c r="E21" s="45"/>
      <c r="F21" s="46" t="s">
        <v>50</v>
      </c>
      <c r="G21" s="44"/>
      <c r="H21" s="47" t="s">
        <v>15</v>
      </c>
      <c r="I21" s="44">
        <f t="shared" si="0"/>
        <v>0</v>
      </c>
      <c r="J21" s="47" t="s">
        <v>15</v>
      </c>
      <c r="K21" s="44">
        <f t="shared" si="1"/>
        <v>0</v>
      </c>
    </row>
    <row r="22" spans="1:256" s="18" customFormat="1" ht="12.75">
      <c r="A22" s="60">
        <f t="shared" si="2"/>
        <v>14</v>
      </c>
      <c r="B22" s="58" t="s">
        <v>80</v>
      </c>
      <c r="C22" s="61">
        <v>1</v>
      </c>
      <c r="D22" s="62" t="s">
        <v>68</v>
      </c>
      <c r="E22" s="45"/>
      <c r="F22" s="46" t="s">
        <v>50</v>
      </c>
      <c r="G22" s="44"/>
      <c r="H22" s="47" t="s">
        <v>15</v>
      </c>
      <c r="I22" s="44">
        <f t="shared" si="0"/>
        <v>0</v>
      </c>
      <c r="J22" s="47" t="s">
        <v>15</v>
      </c>
      <c r="K22" s="44">
        <f t="shared" si="1"/>
        <v>0</v>
      </c>
    </row>
    <row r="23" spans="1:256" s="18" customFormat="1" ht="12.75">
      <c r="A23" s="60">
        <f t="shared" si="2"/>
        <v>15</v>
      </c>
      <c r="B23" s="59" t="s">
        <v>81</v>
      </c>
      <c r="C23" s="61">
        <v>24</v>
      </c>
      <c r="D23" s="61" t="s">
        <v>68</v>
      </c>
      <c r="E23" s="48"/>
      <c r="F23" s="40" t="s">
        <v>50</v>
      </c>
      <c r="G23" s="43"/>
      <c r="H23" s="49" t="s">
        <v>15</v>
      </c>
      <c r="I23" s="43">
        <f t="shared" si="0"/>
        <v>0</v>
      </c>
      <c r="J23" s="49" t="s">
        <v>15</v>
      </c>
      <c r="K23" s="43">
        <f t="shared" si="1"/>
        <v>0</v>
      </c>
    </row>
    <row r="24" spans="1:256" s="18" customFormat="1" ht="12.75">
      <c r="A24" s="60">
        <f t="shared" si="2"/>
        <v>16</v>
      </c>
      <c r="B24" s="59" t="s">
        <v>82</v>
      </c>
      <c r="C24" s="61">
        <v>5</v>
      </c>
      <c r="D24" s="61" t="s">
        <v>68</v>
      </c>
      <c r="E24" s="48"/>
      <c r="F24" s="40" t="s">
        <v>50</v>
      </c>
      <c r="G24" s="43"/>
      <c r="H24" s="49" t="s">
        <v>15</v>
      </c>
      <c r="I24" s="43">
        <f t="shared" si="0"/>
        <v>0</v>
      </c>
      <c r="J24" s="49" t="s">
        <v>15</v>
      </c>
      <c r="K24" s="43">
        <f t="shared" si="1"/>
        <v>0</v>
      </c>
    </row>
    <row r="25" spans="1:256" s="18" customFormat="1" ht="12.75">
      <c r="A25" s="60">
        <f t="shared" si="2"/>
        <v>17</v>
      </c>
      <c r="B25" s="59" t="s">
        <v>83</v>
      </c>
      <c r="C25" s="61">
        <v>8</v>
      </c>
      <c r="D25" s="61" t="s">
        <v>68</v>
      </c>
      <c r="E25" s="48"/>
      <c r="F25" s="40" t="s">
        <v>50</v>
      </c>
      <c r="G25" s="43"/>
      <c r="H25" s="49" t="s">
        <v>15</v>
      </c>
      <c r="I25" s="43">
        <f t="shared" si="0"/>
        <v>0</v>
      </c>
      <c r="J25" s="49" t="s">
        <v>15</v>
      </c>
      <c r="K25" s="43">
        <f t="shared" si="1"/>
        <v>0</v>
      </c>
      <c r="L25" s="20"/>
      <c r="M25" s="20"/>
      <c r="N25" s="20"/>
      <c r="IR25" s="20"/>
      <c r="IS25" s="20"/>
      <c r="IT25" s="20"/>
      <c r="IU25" s="20"/>
      <c r="IV25" s="20"/>
    </row>
    <row r="26" spans="1:256" s="18" customFormat="1" ht="12.75">
      <c r="A26" s="60">
        <f t="shared" si="2"/>
        <v>18</v>
      </c>
      <c r="B26" s="58" t="s">
        <v>84</v>
      </c>
      <c r="C26" s="61">
        <v>1</v>
      </c>
      <c r="D26" s="61" t="s">
        <v>85</v>
      </c>
      <c r="E26" s="48"/>
      <c r="F26" s="40" t="s">
        <v>50</v>
      </c>
      <c r="G26" s="43"/>
      <c r="H26" s="49" t="s">
        <v>15</v>
      </c>
      <c r="I26" s="43">
        <f t="shared" si="0"/>
        <v>0</v>
      </c>
      <c r="J26" s="49" t="s">
        <v>15</v>
      </c>
      <c r="K26" s="43">
        <f t="shared" si="1"/>
        <v>0</v>
      </c>
      <c r="L26" s="20"/>
      <c r="M26" s="20"/>
      <c r="N26" s="20"/>
      <c r="IR26" s="20"/>
      <c r="IS26" s="20"/>
      <c r="IT26" s="20"/>
      <c r="IU26" s="20"/>
      <c r="IV26" s="20"/>
    </row>
    <row r="27" spans="1:256" s="18" customFormat="1" ht="12.75">
      <c r="A27" s="60">
        <f t="shared" si="2"/>
        <v>19</v>
      </c>
      <c r="B27" s="58" t="s">
        <v>86</v>
      </c>
      <c r="C27" s="61">
        <v>1</v>
      </c>
      <c r="D27" s="61" t="s">
        <v>85</v>
      </c>
      <c r="E27" s="48"/>
      <c r="F27" s="40" t="s">
        <v>50</v>
      </c>
      <c r="G27" s="43"/>
      <c r="H27" s="49" t="s">
        <v>15</v>
      </c>
      <c r="I27" s="43">
        <f t="shared" si="0"/>
        <v>0</v>
      </c>
      <c r="J27" s="49" t="s">
        <v>15</v>
      </c>
      <c r="K27" s="43">
        <f t="shared" si="1"/>
        <v>0</v>
      </c>
      <c r="L27" s="20"/>
      <c r="M27" s="20"/>
      <c r="N27" s="20"/>
      <c r="IR27" s="20"/>
      <c r="IS27" s="20"/>
      <c r="IT27" s="20"/>
      <c r="IU27" s="20"/>
      <c r="IV27" s="20"/>
    </row>
    <row r="28" spans="1:256" s="18" customFormat="1" ht="12.75">
      <c r="A28" s="60">
        <f t="shared" si="2"/>
        <v>20</v>
      </c>
      <c r="B28" s="58" t="s">
        <v>87</v>
      </c>
      <c r="C28" s="61">
        <v>1</v>
      </c>
      <c r="D28" s="61" t="s">
        <v>85</v>
      </c>
      <c r="E28" s="48"/>
      <c r="F28" s="40" t="s">
        <v>50</v>
      </c>
      <c r="G28" s="43"/>
      <c r="H28" s="49" t="s">
        <v>15</v>
      </c>
      <c r="I28" s="43">
        <f t="shared" si="0"/>
        <v>0</v>
      </c>
      <c r="J28" s="49" t="s">
        <v>15</v>
      </c>
      <c r="K28" s="43">
        <f t="shared" si="1"/>
        <v>0</v>
      </c>
      <c r="L28" s="20"/>
      <c r="M28" s="20"/>
      <c r="N28" s="20"/>
      <c r="IR28" s="20"/>
      <c r="IS28" s="20"/>
      <c r="IT28" s="20"/>
      <c r="IU28" s="20"/>
      <c r="IV28" s="20"/>
    </row>
    <row r="29" spans="1:256">
      <c r="A29" s="21"/>
      <c r="B29" s="22"/>
      <c r="C29" s="23"/>
      <c r="D29" s="24"/>
      <c r="E29" s="23"/>
      <c r="F29" s="31"/>
      <c r="G29" s="25"/>
      <c r="H29" s="23"/>
      <c r="I29" s="26">
        <f>+SUM(I9:I28)</f>
        <v>0</v>
      </c>
      <c r="J29" s="23"/>
      <c r="K29" s="25"/>
    </row>
    <row r="30" spans="1:256">
      <c r="A30" s="21"/>
      <c r="B30" s="64"/>
      <c r="C30" s="65"/>
      <c r="D30" s="66"/>
      <c r="E30" s="65"/>
      <c r="F30" s="67"/>
      <c r="G30" s="68"/>
      <c r="H30" s="65"/>
      <c r="I30" s="69"/>
      <c r="J30" s="65"/>
      <c r="K30" s="68"/>
    </row>
    <row r="31" spans="1:256" ht="16.149999999999999" customHeight="1">
      <c r="A31" s="21"/>
      <c r="B31" s="70"/>
      <c r="C31" s="65"/>
      <c r="D31" s="70"/>
      <c r="E31" s="70"/>
      <c r="F31" s="67"/>
      <c r="G31" s="71"/>
      <c r="H31" s="71"/>
      <c r="I31" s="72" t="s">
        <v>57</v>
      </c>
      <c r="J31" s="67" t="s">
        <v>15</v>
      </c>
      <c r="K31" s="68">
        <f>SUM(K9:K28)</f>
        <v>0</v>
      </c>
    </row>
    <row r="32" spans="1:256" ht="16.149999999999999" customHeight="1">
      <c r="A32" s="21"/>
      <c r="B32" s="70"/>
      <c r="C32" s="65"/>
      <c r="D32" s="70"/>
      <c r="E32" s="70"/>
      <c r="F32" s="67"/>
      <c r="G32" s="71"/>
      <c r="H32" s="71"/>
      <c r="I32" s="72" t="s">
        <v>9</v>
      </c>
      <c r="J32" s="67" t="s">
        <v>15</v>
      </c>
      <c r="K32" s="68">
        <f>+K31*C33</f>
        <v>0</v>
      </c>
    </row>
    <row r="33" spans="1:256" ht="16.149999999999999" customHeight="1">
      <c r="A33" s="21"/>
      <c r="B33" s="73" t="s">
        <v>58</v>
      </c>
      <c r="C33" s="67">
        <v>0.1</v>
      </c>
      <c r="D33" s="70"/>
      <c r="E33" s="70"/>
      <c r="F33" s="67"/>
      <c r="G33" s="71"/>
      <c r="H33" s="71"/>
      <c r="I33" s="72" t="s">
        <v>10</v>
      </c>
      <c r="J33" s="67" t="s">
        <v>15</v>
      </c>
      <c r="K33" s="68">
        <f>(K31+K32)*C34</f>
        <v>0</v>
      </c>
    </row>
    <row r="34" spans="1:256" ht="16.149999999999999" customHeight="1">
      <c r="A34" s="21"/>
      <c r="B34" s="74" t="s">
        <v>59</v>
      </c>
      <c r="C34" s="75">
        <v>0.22</v>
      </c>
      <c r="D34" s="70"/>
      <c r="E34" s="70"/>
      <c r="F34" s="67"/>
      <c r="G34" s="71"/>
      <c r="H34" s="71"/>
      <c r="I34" s="72" t="s">
        <v>60</v>
      </c>
      <c r="J34" s="67" t="s">
        <v>15</v>
      </c>
      <c r="K34" s="68">
        <f>K33+K31+K32</f>
        <v>0</v>
      </c>
    </row>
    <row r="35" spans="1:256" ht="16.149999999999999" customHeight="1">
      <c r="A35" s="21"/>
      <c r="B35" s="74" t="s">
        <v>61</v>
      </c>
      <c r="C35" s="76">
        <v>0.71799999999999997</v>
      </c>
      <c r="D35" s="70"/>
      <c r="E35" s="70"/>
      <c r="F35" s="67"/>
      <c r="G35" s="71"/>
      <c r="H35" s="71"/>
      <c r="I35" s="72" t="s">
        <v>62</v>
      </c>
      <c r="J35" s="67" t="s">
        <v>15</v>
      </c>
      <c r="K35" s="68">
        <f>I29*(1+C33)*C35</f>
        <v>0</v>
      </c>
    </row>
    <row r="36" spans="1:256" s="2" customFormat="1" ht="21" customHeight="1">
      <c r="A36" s="11"/>
      <c r="B36" s="77"/>
      <c r="C36" s="78"/>
      <c r="D36" s="77"/>
      <c r="E36" s="71"/>
      <c r="F36" s="79"/>
      <c r="G36" s="115" t="s">
        <v>63</v>
      </c>
      <c r="H36" s="115"/>
      <c r="I36" s="115"/>
      <c r="J36" s="80" t="s">
        <v>15</v>
      </c>
      <c r="K36" s="80">
        <f>+K34</f>
        <v>0</v>
      </c>
      <c r="L36" s="1"/>
      <c r="IR36" s="3"/>
      <c r="IS36" s="3"/>
      <c r="IT36" s="3"/>
      <c r="IU36" s="3"/>
      <c r="IV36" s="3"/>
    </row>
    <row r="37" spans="1:256" s="2" customFormat="1" ht="18" customHeight="1">
      <c r="A37" s="11"/>
      <c r="B37" s="77"/>
      <c r="C37" s="78"/>
      <c r="D37" s="77"/>
      <c r="E37" s="71"/>
      <c r="F37" s="79"/>
      <c r="G37" s="115" t="s">
        <v>64</v>
      </c>
      <c r="H37" s="115"/>
      <c r="I37" s="115"/>
      <c r="J37" s="80" t="s">
        <v>15</v>
      </c>
      <c r="K37" s="80">
        <f>+K34+K35</f>
        <v>0</v>
      </c>
      <c r="L37" s="1"/>
      <c r="IR37" s="3"/>
      <c r="IS37" s="3"/>
      <c r="IT37" s="3"/>
      <c r="IU37" s="3"/>
      <c r="IV37" s="3"/>
    </row>
    <row r="38" spans="1:256">
      <c r="B38" s="77"/>
      <c r="C38" s="78"/>
      <c r="D38" s="77"/>
      <c r="E38" s="77"/>
      <c r="F38" s="78"/>
      <c r="G38" s="81"/>
      <c r="H38" s="78"/>
      <c r="I38" s="78"/>
      <c r="J38" s="78"/>
      <c r="K38" s="81"/>
    </row>
  </sheetData>
  <mergeCells count="13">
    <mergeCell ref="E4:F4"/>
    <mergeCell ref="A1:G2"/>
    <mergeCell ref="H1:K3"/>
    <mergeCell ref="A3:B3"/>
    <mergeCell ref="C3:D3"/>
    <mergeCell ref="E3:G3"/>
    <mergeCell ref="G37:I37"/>
    <mergeCell ref="A5:K5"/>
    <mergeCell ref="A7:K7"/>
    <mergeCell ref="F8:G8"/>
    <mergeCell ref="H8:I8"/>
    <mergeCell ref="J8:K8"/>
    <mergeCell ref="G36:I36"/>
  </mergeCells>
  <pageMargins left="0" right="0" top="0.39370078740157483" bottom="0.39370078740157483" header="0" footer="0"/>
  <pageSetup paperSize="0" fitToWidth="0" fitToHeight="0" pageOrder="overThenDown" orientation="landscape" horizontalDpi="0" verticalDpi="0" copies="0"/>
  <headerFooter>
    <oddHeader>&amp;C&amp;A</oddHeader>
    <oddFooter>&amp;CPágina &amp;P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W24"/>
  <sheetViews>
    <sheetView showGridLines="0" workbookViewId="0">
      <selection activeCell="B28" sqref="B28"/>
    </sheetView>
  </sheetViews>
  <sheetFormatPr baseColWidth="10" defaultColWidth="11" defaultRowHeight="15"/>
  <cols>
    <col min="1" max="1" width="6.75" style="11" customWidth="1"/>
    <col min="2" max="2" width="47.875" style="2" customWidth="1"/>
    <col min="3" max="3" width="10.25" style="10" customWidth="1"/>
    <col min="4" max="4" width="9.375" style="2" customWidth="1"/>
    <col min="5" max="5" width="8.625" style="2" customWidth="1"/>
    <col min="6" max="6" width="4.375" style="10" customWidth="1"/>
    <col min="7" max="7" width="12.375" style="9" customWidth="1"/>
    <col min="8" max="8" width="4.625" style="10" customWidth="1"/>
    <col min="9" max="9" width="14.375" style="10" customWidth="1"/>
    <col min="10" max="10" width="4.5" style="10" customWidth="1"/>
    <col min="11" max="11" width="13.875" style="9" customWidth="1"/>
    <col min="12" max="12" width="12.125" style="1" customWidth="1"/>
    <col min="13" max="251" width="12.125" style="2" customWidth="1"/>
    <col min="252" max="257" width="10.75" style="3" customWidth="1"/>
    <col min="258" max="1024" width="10.75" customWidth="1"/>
  </cols>
  <sheetData>
    <row r="1" spans="1:11" ht="14.45" customHeight="1">
      <c r="A1" s="113" t="s">
        <v>35</v>
      </c>
      <c r="B1" s="113"/>
      <c r="C1" s="113"/>
      <c r="D1" s="113"/>
      <c r="E1" s="113"/>
      <c r="F1" s="113"/>
      <c r="G1" s="113"/>
      <c r="H1" s="114"/>
      <c r="I1" s="114"/>
      <c r="J1" s="114"/>
      <c r="K1" s="114"/>
    </row>
    <row r="2" spans="1:11" ht="33.6" customHeight="1">
      <c r="A2" s="113"/>
      <c r="B2" s="113"/>
      <c r="C2" s="113"/>
      <c r="D2" s="113"/>
      <c r="E2" s="113"/>
      <c r="F2" s="113"/>
      <c r="G2" s="113"/>
      <c r="H2" s="114"/>
      <c r="I2" s="114"/>
      <c r="J2" s="114"/>
      <c r="K2" s="114"/>
    </row>
    <row r="3" spans="1:11" ht="19.149999999999999" customHeight="1">
      <c r="A3" s="106" t="str">
        <f>+IMPLANTACION!A3</f>
        <v>Código: FIMM DU 013-RUB-001</v>
      </c>
      <c r="B3" s="106"/>
      <c r="C3" s="106" t="str">
        <f>+IMPLANTACION!C3</f>
        <v>Revisión: 1</v>
      </c>
      <c r="D3" s="106"/>
      <c r="E3" s="107" t="str">
        <f>+IMPLANTACION!E3</f>
        <v>Fecha: Julio 2023</v>
      </c>
      <c r="F3" s="107"/>
      <c r="G3" s="107"/>
      <c r="H3" s="114"/>
      <c r="I3" s="114"/>
      <c r="J3" s="114"/>
      <c r="K3" s="114"/>
    </row>
    <row r="4" spans="1:11" ht="14.45" customHeight="1">
      <c r="A4" s="4"/>
      <c r="B4" s="5"/>
      <c r="C4" s="6"/>
      <c r="D4" s="7"/>
      <c r="E4" s="112"/>
      <c r="F4" s="112"/>
    </row>
    <row r="5" spans="1:11" ht="22.9" customHeight="1">
      <c r="A5" s="108" t="s">
        <v>4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</row>
    <row r="6" spans="1:11" ht="8.4499999999999993" customHeight="1"/>
    <row r="7" spans="1:11" ht="19.149999999999999" customHeight="1">
      <c r="A7" s="100" t="s">
        <v>17</v>
      </c>
      <c r="B7" s="100"/>
      <c r="C7" s="100"/>
      <c r="D7" s="100"/>
      <c r="E7" s="100"/>
      <c r="F7" s="100"/>
      <c r="G7" s="100"/>
      <c r="H7" s="100"/>
      <c r="I7" s="100"/>
      <c r="J7" s="100"/>
      <c r="K7" s="100"/>
    </row>
    <row r="8" spans="1:11" s="2" customFormat="1" ht="33.75" customHeight="1">
      <c r="A8" s="12" t="s">
        <v>39</v>
      </c>
      <c r="B8" s="36" t="s">
        <v>40</v>
      </c>
      <c r="C8" s="13" t="s">
        <v>41</v>
      </c>
      <c r="D8" s="13" t="s">
        <v>42</v>
      </c>
      <c r="E8" s="13" t="s">
        <v>43</v>
      </c>
      <c r="F8" s="110" t="s">
        <v>44</v>
      </c>
      <c r="G8" s="110"/>
      <c r="H8" s="111" t="s">
        <v>45</v>
      </c>
      <c r="I8" s="111"/>
      <c r="J8" s="111" t="s">
        <v>46</v>
      </c>
      <c r="K8" s="111"/>
    </row>
    <row r="9" spans="1:11" s="18" customFormat="1" ht="12.75">
      <c r="A9" s="88" t="s">
        <v>88</v>
      </c>
      <c r="B9" s="86" t="s">
        <v>89</v>
      </c>
      <c r="C9" s="82">
        <v>1</v>
      </c>
      <c r="D9" s="82" t="s">
        <v>49</v>
      </c>
      <c r="E9" s="82"/>
      <c r="F9" s="83" t="s">
        <v>50</v>
      </c>
      <c r="G9" s="82"/>
      <c r="H9" s="84" t="s">
        <v>15</v>
      </c>
      <c r="I9" s="62">
        <f t="shared" ref="I9:I15" si="0">K9*E9</f>
        <v>0</v>
      </c>
      <c r="J9" s="84" t="s">
        <v>15</v>
      </c>
      <c r="K9" s="62">
        <f t="shared" ref="K9:K15" si="1">G9*C9</f>
        <v>0</v>
      </c>
    </row>
    <row r="10" spans="1:11" s="18" customFormat="1" ht="12.75">
      <c r="A10" s="88" t="s">
        <v>90</v>
      </c>
      <c r="B10" s="86" t="s">
        <v>91</v>
      </c>
      <c r="C10" s="82">
        <v>2259.1999999999998</v>
      </c>
      <c r="D10" s="85" t="s">
        <v>92</v>
      </c>
      <c r="E10" s="82"/>
      <c r="F10" s="83" t="s">
        <v>50</v>
      </c>
      <c r="G10" s="82"/>
      <c r="H10" s="84" t="s">
        <v>15</v>
      </c>
      <c r="I10" s="62">
        <f t="shared" si="0"/>
        <v>0</v>
      </c>
      <c r="J10" s="84" t="s">
        <v>15</v>
      </c>
      <c r="K10" s="62">
        <f t="shared" si="1"/>
        <v>0</v>
      </c>
    </row>
    <row r="11" spans="1:11" s="18" customFormat="1" ht="25.5">
      <c r="A11" s="88" t="s">
        <v>93</v>
      </c>
      <c r="B11" s="86" t="s">
        <v>94</v>
      </c>
      <c r="C11" s="82">
        <v>2259.1999999999998</v>
      </c>
      <c r="D11" s="82" t="s">
        <v>92</v>
      </c>
      <c r="E11" s="82"/>
      <c r="F11" s="83" t="s">
        <v>50</v>
      </c>
      <c r="G11" s="82"/>
      <c r="H11" s="84" t="s">
        <v>15</v>
      </c>
      <c r="I11" s="62">
        <f t="shared" si="0"/>
        <v>0</v>
      </c>
      <c r="J11" s="84" t="s">
        <v>15</v>
      </c>
      <c r="K11" s="62">
        <f t="shared" si="1"/>
        <v>0</v>
      </c>
    </row>
    <row r="12" spans="1:11" s="18" customFormat="1" ht="25.5">
      <c r="A12" s="88" t="s">
        <v>95</v>
      </c>
      <c r="B12" s="86" t="s">
        <v>96</v>
      </c>
      <c r="C12" s="82">
        <v>680.4</v>
      </c>
      <c r="D12" s="82" t="s">
        <v>92</v>
      </c>
      <c r="E12" s="82"/>
      <c r="F12" s="83" t="s">
        <v>50</v>
      </c>
      <c r="G12" s="82"/>
      <c r="H12" s="84" t="s">
        <v>15</v>
      </c>
      <c r="I12" s="62">
        <f t="shared" si="0"/>
        <v>0</v>
      </c>
      <c r="J12" s="84" t="s">
        <v>15</v>
      </c>
      <c r="K12" s="62">
        <f t="shared" si="1"/>
        <v>0</v>
      </c>
    </row>
    <row r="13" spans="1:11" s="18" customFormat="1" ht="25.5">
      <c r="A13" s="88" t="s">
        <v>97</v>
      </c>
      <c r="B13" s="86" t="s">
        <v>98</v>
      </c>
      <c r="C13" s="82">
        <v>340.2</v>
      </c>
      <c r="D13" s="82" t="s">
        <v>92</v>
      </c>
      <c r="E13" s="82"/>
      <c r="F13" s="83" t="s">
        <v>50</v>
      </c>
      <c r="G13" s="82"/>
      <c r="H13" s="84" t="s">
        <v>15</v>
      </c>
      <c r="I13" s="62">
        <f t="shared" si="0"/>
        <v>0</v>
      </c>
      <c r="J13" s="84" t="s">
        <v>15</v>
      </c>
      <c r="K13" s="62">
        <f t="shared" si="1"/>
        <v>0</v>
      </c>
    </row>
    <row r="14" spans="1:11" s="18" customFormat="1" ht="25.5">
      <c r="A14" s="88" t="s">
        <v>99</v>
      </c>
      <c r="B14" s="86" t="s">
        <v>100</v>
      </c>
      <c r="C14" s="82">
        <v>17.867999999999999</v>
      </c>
      <c r="D14" s="82" t="s">
        <v>92</v>
      </c>
      <c r="E14" s="82"/>
      <c r="F14" s="83" t="s">
        <v>50</v>
      </c>
      <c r="G14" s="82"/>
      <c r="H14" s="84" t="s">
        <v>15</v>
      </c>
      <c r="I14" s="62">
        <f t="shared" si="0"/>
        <v>0</v>
      </c>
      <c r="J14" s="84" t="s">
        <v>15</v>
      </c>
      <c r="K14" s="62">
        <f t="shared" si="1"/>
        <v>0</v>
      </c>
    </row>
    <row r="15" spans="1:11" s="18" customFormat="1" ht="12.75">
      <c r="A15" s="88" t="s">
        <v>101</v>
      </c>
      <c r="B15" s="87" t="s">
        <v>102</v>
      </c>
      <c r="C15" s="82">
        <v>100</v>
      </c>
      <c r="D15" s="82" t="s">
        <v>103</v>
      </c>
      <c r="E15" s="82"/>
      <c r="F15" s="83" t="s">
        <v>50</v>
      </c>
      <c r="G15" s="82"/>
      <c r="H15" s="84" t="s">
        <v>15</v>
      </c>
      <c r="I15" s="62">
        <f t="shared" si="0"/>
        <v>0</v>
      </c>
      <c r="J15" s="84" t="s">
        <v>15</v>
      </c>
      <c r="K15" s="62">
        <f t="shared" si="1"/>
        <v>0</v>
      </c>
    </row>
    <row r="16" spans="1:11">
      <c r="A16" s="21"/>
      <c r="B16" s="22"/>
      <c r="C16" s="23"/>
      <c r="D16" s="24"/>
      <c r="E16" s="23"/>
      <c r="F16" s="31"/>
      <c r="G16" s="25"/>
      <c r="H16" s="23"/>
      <c r="I16" s="26">
        <f>+SUM(I9:I15)</f>
        <v>0</v>
      </c>
      <c r="J16" s="23"/>
      <c r="K16" s="25"/>
    </row>
    <row r="17" spans="1:256">
      <c r="A17" s="21"/>
      <c r="B17" s="22"/>
      <c r="C17" s="23"/>
      <c r="D17" s="24"/>
      <c r="E17" s="23"/>
      <c r="F17" s="31"/>
      <c r="G17" s="25"/>
      <c r="H17" s="23"/>
      <c r="I17" s="26"/>
      <c r="J17" s="23"/>
      <c r="K17" s="25"/>
    </row>
    <row r="18" spans="1:256" ht="16.149999999999999" customHeight="1">
      <c r="A18" s="21"/>
      <c r="B18" s="28"/>
      <c r="C18" s="23"/>
      <c r="D18" s="28"/>
      <c r="E18" s="28"/>
      <c r="F18" s="31"/>
      <c r="G18" s="3"/>
      <c r="H18" s="3"/>
      <c r="I18" s="29" t="s">
        <v>57</v>
      </c>
      <c r="J18" s="31" t="s">
        <v>15</v>
      </c>
      <c r="K18" s="25">
        <f>SUM(K9:K15)</f>
        <v>0</v>
      </c>
    </row>
    <row r="19" spans="1:256" ht="16.149999999999999" customHeight="1">
      <c r="A19" s="21"/>
      <c r="B19" s="28"/>
      <c r="C19" s="23"/>
      <c r="D19" s="28"/>
      <c r="E19" s="28"/>
      <c r="F19" s="31"/>
      <c r="G19" s="3"/>
      <c r="H19" s="3"/>
      <c r="I19" s="29" t="s">
        <v>9</v>
      </c>
      <c r="J19" s="31" t="s">
        <v>15</v>
      </c>
      <c r="K19" s="25">
        <f>+K18*C20</f>
        <v>0</v>
      </c>
    </row>
    <row r="20" spans="1:256" ht="16.149999999999999" customHeight="1">
      <c r="A20" s="21"/>
      <c r="B20" s="30" t="s">
        <v>58</v>
      </c>
      <c r="C20" s="31">
        <v>0.1</v>
      </c>
      <c r="D20" s="28"/>
      <c r="E20" s="28"/>
      <c r="F20" s="31"/>
      <c r="G20" s="3"/>
      <c r="H20" s="3"/>
      <c r="I20" s="29" t="s">
        <v>10</v>
      </c>
      <c r="J20" s="31" t="s">
        <v>15</v>
      </c>
      <c r="K20" s="25">
        <f>(K18+K19)*C21</f>
        <v>0</v>
      </c>
    </row>
    <row r="21" spans="1:256" ht="16.149999999999999" customHeight="1">
      <c r="A21" s="21"/>
      <c r="B21" s="32" t="s">
        <v>59</v>
      </c>
      <c r="C21" s="33">
        <v>0.22</v>
      </c>
      <c r="D21" s="28"/>
      <c r="E21" s="28"/>
      <c r="F21" s="31"/>
      <c r="G21" s="3"/>
      <c r="H21" s="3"/>
      <c r="I21" s="29" t="s">
        <v>60</v>
      </c>
      <c r="J21" s="31" t="s">
        <v>15</v>
      </c>
      <c r="K21" s="25">
        <f>K20+K18+K19</f>
        <v>0</v>
      </c>
    </row>
    <row r="22" spans="1:256" ht="16.149999999999999" customHeight="1">
      <c r="A22" s="21"/>
      <c r="B22" s="32" t="s">
        <v>61</v>
      </c>
      <c r="C22" s="34">
        <v>0.71799999999999997</v>
      </c>
      <c r="D22" s="28"/>
      <c r="E22" s="28"/>
      <c r="F22" s="31"/>
      <c r="G22" s="3"/>
      <c r="H22" s="3"/>
      <c r="I22" s="29" t="s">
        <v>62</v>
      </c>
      <c r="J22" s="31" t="s">
        <v>15</v>
      </c>
      <c r="K22" s="25">
        <f>I16*(1+C20)*C22</f>
        <v>0</v>
      </c>
    </row>
    <row r="23" spans="1:256" s="2" customFormat="1" ht="21" customHeight="1">
      <c r="A23" s="11"/>
      <c r="C23" s="10"/>
      <c r="E23" s="3"/>
      <c r="F23" s="42"/>
      <c r="G23" s="109" t="s">
        <v>63</v>
      </c>
      <c r="H23" s="109"/>
      <c r="I23" s="109"/>
      <c r="J23" s="35" t="s">
        <v>15</v>
      </c>
      <c r="K23" s="35">
        <f>+K21</f>
        <v>0</v>
      </c>
      <c r="L23" s="1"/>
      <c r="IR23" s="3"/>
      <c r="IS23" s="3"/>
      <c r="IT23" s="3"/>
      <c r="IU23" s="3"/>
      <c r="IV23" s="3"/>
    </row>
    <row r="24" spans="1:256" s="2" customFormat="1" ht="18" customHeight="1">
      <c r="A24" s="11"/>
      <c r="C24" s="10"/>
      <c r="E24" s="3"/>
      <c r="F24" s="42"/>
      <c r="G24" s="109" t="s">
        <v>64</v>
      </c>
      <c r="H24" s="109"/>
      <c r="I24" s="109"/>
      <c r="J24" s="35" t="s">
        <v>15</v>
      </c>
      <c r="K24" s="35">
        <f>+K21+K22</f>
        <v>0</v>
      </c>
      <c r="L24" s="1"/>
      <c r="IR24" s="3"/>
      <c r="IS24" s="3"/>
      <c r="IT24" s="3"/>
      <c r="IU24" s="3"/>
      <c r="IV24" s="3"/>
    </row>
  </sheetData>
  <mergeCells count="13">
    <mergeCell ref="E4:F4"/>
    <mergeCell ref="A1:G2"/>
    <mergeCell ref="H1:K3"/>
    <mergeCell ref="A3:B3"/>
    <mergeCell ref="C3:D3"/>
    <mergeCell ref="E3:G3"/>
    <mergeCell ref="G24:I24"/>
    <mergeCell ref="A5:K5"/>
    <mergeCell ref="A7:K7"/>
    <mergeCell ref="F8:G8"/>
    <mergeCell ref="H8:I8"/>
    <mergeCell ref="J8:K8"/>
    <mergeCell ref="G23:I23"/>
  </mergeCells>
  <pageMargins left="0" right="0" top="0.39370078740157483" bottom="0.39370078740157483" header="0" footer="0"/>
  <pageSetup paperSize="0" fitToWidth="0" fitToHeight="0" pageOrder="overThenDown" orientation="landscape" horizontalDpi="0" verticalDpi="0" copies="0"/>
  <headerFooter>
    <oddHeader>&amp;C&amp;A</oddHeader>
    <oddFooter>&amp;CPágina &amp;P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W32"/>
  <sheetViews>
    <sheetView showGridLines="0" workbookViewId="0">
      <selection activeCell="I25" sqref="I25"/>
    </sheetView>
  </sheetViews>
  <sheetFormatPr baseColWidth="10" defaultColWidth="11" defaultRowHeight="15"/>
  <cols>
    <col min="1" max="1" width="6.75" style="11" customWidth="1"/>
    <col min="2" max="2" width="47.875" style="2" customWidth="1"/>
    <col min="3" max="3" width="10.25" style="10" customWidth="1"/>
    <col min="4" max="4" width="9.375" style="2" customWidth="1"/>
    <col min="5" max="5" width="8.625" style="2" customWidth="1"/>
    <col min="6" max="6" width="4.375" style="10" customWidth="1"/>
    <col min="7" max="7" width="12.375" style="9" customWidth="1"/>
    <col min="8" max="8" width="4.625" style="10" customWidth="1"/>
    <col min="9" max="9" width="14.375" style="10" customWidth="1"/>
    <col min="10" max="10" width="4.5" style="10" customWidth="1"/>
    <col min="11" max="11" width="13.875" style="9" customWidth="1"/>
    <col min="12" max="12" width="12.125" style="1" customWidth="1"/>
    <col min="13" max="251" width="12.125" style="2" customWidth="1"/>
    <col min="252" max="257" width="10.75" style="3" customWidth="1"/>
    <col min="258" max="1024" width="10.75" customWidth="1"/>
  </cols>
  <sheetData>
    <row r="1" spans="1:11" ht="14.45" customHeight="1">
      <c r="A1" s="113" t="s">
        <v>35</v>
      </c>
      <c r="B1" s="113"/>
      <c r="C1" s="113"/>
      <c r="D1" s="113"/>
      <c r="E1" s="113"/>
      <c r="F1" s="113"/>
      <c r="G1" s="113"/>
      <c r="H1" s="114"/>
      <c r="I1" s="114"/>
      <c r="J1" s="114"/>
      <c r="K1" s="114"/>
    </row>
    <row r="2" spans="1:11" ht="33.6" customHeight="1">
      <c r="A2" s="113"/>
      <c r="B2" s="113"/>
      <c r="C2" s="113"/>
      <c r="D2" s="113"/>
      <c r="E2" s="113"/>
      <c r="F2" s="113"/>
      <c r="G2" s="113"/>
      <c r="H2" s="114"/>
      <c r="I2" s="114"/>
      <c r="J2" s="114"/>
      <c r="K2" s="114"/>
    </row>
    <row r="3" spans="1:11" ht="19.149999999999999" customHeight="1">
      <c r="A3" s="106" t="str">
        <f>+'MOVIMIENTOS DE TIERRA - SUSTITU'!A3:B3</f>
        <v>Código: FIMM DU 013-RUB-001</v>
      </c>
      <c r="B3" s="106"/>
      <c r="C3" s="106" t="str">
        <f>+'MOVIMIENTOS DE TIERRA - SUSTITU'!C3:D3</f>
        <v>Revisión: 1</v>
      </c>
      <c r="D3" s="106"/>
      <c r="E3" s="107" t="str">
        <f>+'MOVIMIENTOS DE TIERRA - SUSTITU'!E3:G3</f>
        <v>Fecha: Julio 2023</v>
      </c>
      <c r="F3" s="107"/>
      <c r="G3" s="107"/>
      <c r="H3" s="114"/>
      <c r="I3" s="114"/>
      <c r="J3" s="114"/>
      <c r="K3" s="114"/>
    </row>
    <row r="4" spans="1:11" ht="14.45" customHeight="1">
      <c r="A4" s="4"/>
      <c r="B4" s="5"/>
      <c r="C4" s="6"/>
      <c r="D4" s="7"/>
      <c r="E4" s="112"/>
      <c r="F4" s="112"/>
    </row>
    <row r="5" spans="1:11" ht="22.9" customHeight="1">
      <c r="A5" s="108" t="s">
        <v>4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</row>
    <row r="6" spans="1:11" ht="8.4499999999999993" customHeight="1"/>
    <row r="7" spans="1:11" ht="19.149999999999999" customHeight="1">
      <c r="A7" s="100" t="s">
        <v>17</v>
      </c>
      <c r="B7" s="100"/>
      <c r="C7" s="100"/>
      <c r="D7" s="100"/>
      <c r="E7" s="100"/>
      <c r="F7" s="100"/>
      <c r="G7" s="100"/>
      <c r="H7" s="100"/>
      <c r="I7" s="100"/>
      <c r="J7" s="100"/>
      <c r="K7" s="100"/>
    </row>
    <row r="8" spans="1:11" s="2" customFormat="1" ht="33.75" customHeight="1">
      <c r="A8" s="12" t="s">
        <v>39</v>
      </c>
      <c r="B8" s="36" t="s">
        <v>40</v>
      </c>
      <c r="C8" s="13" t="s">
        <v>41</v>
      </c>
      <c r="D8" s="13" t="s">
        <v>42</v>
      </c>
      <c r="E8" s="13" t="s">
        <v>43</v>
      </c>
      <c r="F8" s="110" t="s">
        <v>44</v>
      </c>
      <c r="G8" s="110"/>
      <c r="H8" s="111" t="s">
        <v>45</v>
      </c>
      <c r="I8" s="111"/>
      <c r="J8" s="111" t="s">
        <v>46</v>
      </c>
      <c r="K8" s="111"/>
    </row>
    <row r="9" spans="1:11" s="18" customFormat="1" ht="25.5">
      <c r="A9" s="92" t="s">
        <v>104</v>
      </c>
      <c r="B9" s="89" t="s">
        <v>105</v>
      </c>
      <c r="C9" s="93">
        <v>900</v>
      </c>
      <c r="D9" s="93" t="s">
        <v>106</v>
      </c>
      <c r="E9" s="50"/>
      <c r="F9" s="40" t="s">
        <v>50</v>
      </c>
      <c r="G9" s="50"/>
      <c r="H9" s="49" t="s">
        <v>15</v>
      </c>
      <c r="I9" s="51">
        <f t="shared" ref="I9:I23" si="0">K9*E9</f>
        <v>0</v>
      </c>
      <c r="J9" s="49" t="s">
        <v>15</v>
      </c>
      <c r="K9" s="51">
        <f t="shared" ref="K9:K23" si="1">G9*C9</f>
        <v>0</v>
      </c>
    </row>
    <row r="10" spans="1:11" s="18" customFormat="1" ht="25.5">
      <c r="A10" s="92" t="s">
        <v>107</v>
      </c>
      <c r="B10" s="89" t="s">
        <v>108</v>
      </c>
      <c r="C10" s="93">
        <v>550</v>
      </c>
      <c r="D10" s="94" t="s">
        <v>106</v>
      </c>
      <c r="E10" s="50"/>
      <c r="F10" s="40" t="s">
        <v>50</v>
      </c>
      <c r="G10" s="50"/>
      <c r="H10" s="49" t="s">
        <v>15</v>
      </c>
      <c r="I10" s="51">
        <f t="shared" si="0"/>
        <v>0</v>
      </c>
      <c r="J10" s="49" t="s">
        <v>15</v>
      </c>
      <c r="K10" s="51">
        <f t="shared" si="1"/>
        <v>0</v>
      </c>
    </row>
    <row r="11" spans="1:11" s="18" customFormat="1" ht="25.5">
      <c r="A11" s="92" t="s">
        <v>109</v>
      </c>
      <c r="B11" s="89" t="s">
        <v>110</v>
      </c>
      <c r="C11" s="93">
        <v>194</v>
      </c>
      <c r="D11" s="93" t="s">
        <v>106</v>
      </c>
      <c r="E11" s="50"/>
      <c r="F11" s="40" t="s">
        <v>50</v>
      </c>
      <c r="G11" s="50"/>
      <c r="H11" s="49" t="s">
        <v>15</v>
      </c>
      <c r="I11" s="51">
        <f t="shared" si="0"/>
        <v>0</v>
      </c>
      <c r="J11" s="49" t="s">
        <v>15</v>
      </c>
      <c r="K11" s="51">
        <f t="shared" si="1"/>
        <v>0</v>
      </c>
    </row>
    <row r="12" spans="1:11" s="18" customFormat="1" ht="25.5">
      <c r="A12" s="92" t="s">
        <v>111</v>
      </c>
      <c r="B12" s="89" t="s">
        <v>112</v>
      </c>
      <c r="C12" s="93">
        <v>57</v>
      </c>
      <c r="D12" s="93" t="s">
        <v>106</v>
      </c>
      <c r="E12" s="50"/>
      <c r="F12" s="40" t="s">
        <v>50</v>
      </c>
      <c r="G12" s="50"/>
      <c r="H12" s="49" t="s">
        <v>15</v>
      </c>
      <c r="I12" s="51">
        <f t="shared" si="0"/>
        <v>0</v>
      </c>
      <c r="J12" s="49" t="s">
        <v>15</v>
      </c>
      <c r="K12" s="51">
        <f t="shared" si="1"/>
        <v>0</v>
      </c>
    </row>
    <row r="13" spans="1:11" s="18" customFormat="1" ht="12.75">
      <c r="A13" s="92" t="s">
        <v>113</v>
      </c>
      <c r="B13" s="89" t="s">
        <v>114</v>
      </c>
      <c r="C13" s="93">
        <v>9</v>
      </c>
      <c r="D13" s="93" t="s">
        <v>106</v>
      </c>
      <c r="E13" s="50"/>
      <c r="F13" s="40" t="s">
        <v>50</v>
      </c>
      <c r="G13" s="50"/>
      <c r="H13" s="49" t="s">
        <v>15</v>
      </c>
      <c r="I13" s="51">
        <f t="shared" si="0"/>
        <v>0</v>
      </c>
      <c r="J13" s="49" t="s">
        <v>15</v>
      </c>
      <c r="K13" s="51">
        <f t="shared" si="1"/>
        <v>0</v>
      </c>
    </row>
    <row r="14" spans="1:11" s="18" customFormat="1" ht="12.75">
      <c r="A14" s="92" t="s">
        <v>115</v>
      </c>
      <c r="B14" s="90" t="s">
        <v>116</v>
      </c>
      <c r="C14" s="93">
        <v>240</v>
      </c>
      <c r="D14" s="93" t="s">
        <v>42</v>
      </c>
      <c r="E14" s="50"/>
      <c r="F14" s="40" t="s">
        <v>50</v>
      </c>
      <c r="G14" s="50"/>
      <c r="H14" s="49" t="s">
        <v>15</v>
      </c>
      <c r="I14" s="51">
        <f t="shared" si="0"/>
        <v>0</v>
      </c>
      <c r="J14" s="49" t="s">
        <v>15</v>
      </c>
      <c r="K14" s="51">
        <f t="shared" si="1"/>
        <v>0</v>
      </c>
    </row>
    <row r="15" spans="1:11" s="18" customFormat="1" ht="12.75">
      <c r="A15" s="92" t="s">
        <v>117</v>
      </c>
      <c r="B15" s="89" t="s">
        <v>118</v>
      </c>
      <c r="C15" s="93">
        <v>7</v>
      </c>
      <c r="D15" s="93" t="s">
        <v>42</v>
      </c>
      <c r="E15" s="50"/>
      <c r="F15" s="40" t="s">
        <v>50</v>
      </c>
      <c r="G15" s="50"/>
      <c r="H15" s="49" t="s">
        <v>15</v>
      </c>
      <c r="I15" s="51">
        <f t="shared" si="0"/>
        <v>0</v>
      </c>
      <c r="J15" s="49" t="s">
        <v>15</v>
      </c>
      <c r="K15" s="51">
        <f t="shared" si="1"/>
        <v>0</v>
      </c>
    </row>
    <row r="16" spans="1:11" s="18" customFormat="1" ht="12.75">
      <c r="A16" s="92" t="s">
        <v>119</v>
      </c>
      <c r="B16" s="89" t="s">
        <v>120</v>
      </c>
      <c r="C16" s="93">
        <v>1</v>
      </c>
      <c r="D16" s="93" t="s">
        <v>42</v>
      </c>
      <c r="E16" s="50"/>
      <c r="F16" s="40" t="s">
        <v>50</v>
      </c>
      <c r="G16" s="50"/>
      <c r="H16" s="49" t="s">
        <v>15</v>
      </c>
      <c r="I16" s="51">
        <f t="shared" si="0"/>
        <v>0</v>
      </c>
      <c r="J16" s="49" t="s">
        <v>15</v>
      </c>
      <c r="K16" s="51">
        <f t="shared" si="1"/>
        <v>0</v>
      </c>
    </row>
    <row r="17" spans="1:256" s="18" customFormat="1" ht="12.75">
      <c r="A17" s="92" t="s">
        <v>121</v>
      </c>
      <c r="B17" s="89" t="s">
        <v>122</v>
      </c>
      <c r="C17" s="93">
        <v>1</v>
      </c>
      <c r="D17" s="93" t="s">
        <v>42</v>
      </c>
      <c r="E17" s="50"/>
      <c r="F17" s="40" t="s">
        <v>50</v>
      </c>
      <c r="G17" s="50"/>
      <c r="H17" s="49" t="s">
        <v>15</v>
      </c>
      <c r="I17" s="51">
        <f t="shared" si="0"/>
        <v>0</v>
      </c>
      <c r="J17" s="49" t="s">
        <v>15</v>
      </c>
      <c r="K17" s="51">
        <f t="shared" si="1"/>
        <v>0</v>
      </c>
    </row>
    <row r="18" spans="1:256" s="18" customFormat="1" ht="12.75">
      <c r="A18" s="92" t="s">
        <v>123</v>
      </c>
      <c r="B18" s="89" t="s">
        <v>124</v>
      </c>
      <c r="C18" s="93">
        <v>12</v>
      </c>
      <c r="D18" s="93" t="s">
        <v>42</v>
      </c>
      <c r="E18" s="50"/>
      <c r="F18" s="40" t="s">
        <v>50</v>
      </c>
      <c r="G18" s="50"/>
      <c r="H18" s="49" t="s">
        <v>15</v>
      </c>
      <c r="I18" s="51">
        <f t="shared" si="0"/>
        <v>0</v>
      </c>
      <c r="J18" s="49" t="s">
        <v>15</v>
      </c>
      <c r="K18" s="51">
        <f t="shared" si="1"/>
        <v>0</v>
      </c>
    </row>
    <row r="19" spans="1:256" s="18" customFormat="1" ht="12.75">
      <c r="A19" s="92" t="s">
        <v>125</v>
      </c>
      <c r="B19" s="89" t="s">
        <v>126</v>
      </c>
      <c r="C19" s="93">
        <v>3</v>
      </c>
      <c r="D19" s="93" t="s">
        <v>42</v>
      </c>
      <c r="E19" s="50"/>
      <c r="F19" s="40" t="s">
        <v>50</v>
      </c>
      <c r="G19" s="50"/>
      <c r="H19" s="49" t="s">
        <v>15</v>
      </c>
      <c r="I19" s="51">
        <f t="shared" si="0"/>
        <v>0</v>
      </c>
      <c r="J19" s="49" t="s">
        <v>15</v>
      </c>
      <c r="K19" s="51">
        <f t="shared" si="1"/>
        <v>0</v>
      </c>
    </row>
    <row r="20" spans="1:256" s="18" customFormat="1" ht="12.75">
      <c r="A20" s="92" t="s">
        <v>127</v>
      </c>
      <c r="B20" s="89" t="s">
        <v>128</v>
      </c>
      <c r="C20" s="93">
        <v>10</v>
      </c>
      <c r="D20" s="93" t="s">
        <v>42</v>
      </c>
      <c r="E20" s="50"/>
      <c r="F20" s="40" t="s">
        <v>50</v>
      </c>
      <c r="G20" s="50"/>
      <c r="H20" s="49" t="s">
        <v>15</v>
      </c>
      <c r="I20" s="51">
        <f t="shared" si="0"/>
        <v>0</v>
      </c>
      <c r="J20" s="49" t="s">
        <v>15</v>
      </c>
      <c r="K20" s="51">
        <f t="shared" si="1"/>
        <v>0</v>
      </c>
    </row>
    <row r="21" spans="1:256" s="18" customFormat="1" ht="25.5">
      <c r="A21" s="92" t="s">
        <v>129</v>
      </c>
      <c r="B21" s="89" t="s">
        <v>130</v>
      </c>
      <c r="C21" s="93">
        <v>5.18</v>
      </c>
      <c r="D21" s="93" t="s">
        <v>92</v>
      </c>
      <c r="E21" s="50"/>
      <c r="F21" s="40" t="s">
        <v>50</v>
      </c>
      <c r="G21" s="50"/>
      <c r="H21" s="49" t="s">
        <v>15</v>
      </c>
      <c r="I21" s="51">
        <f t="shared" si="0"/>
        <v>0</v>
      </c>
      <c r="J21" s="49" t="s">
        <v>15</v>
      </c>
      <c r="K21" s="51">
        <f t="shared" si="1"/>
        <v>0</v>
      </c>
    </row>
    <row r="22" spans="1:256" s="18" customFormat="1" ht="12.75">
      <c r="A22" s="92" t="s">
        <v>131</v>
      </c>
      <c r="B22" s="91" t="s">
        <v>132</v>
      </c>
      <c r="C22" s="93">
        <v>5.76</v>
      </c>
      <c r="D22" s="93" t="s">
        <v>92</v>
      </c>
      <c r="E22" s="50"/>
      <c r="F22" s="40" t="s">
        <v>50</v>
      </c>
      <c r="G22" s="50"/>
      <c r="H22" s="49" t="s">
        <v>15</v>
      </c>
      <c r="I22" s="43">
        <f t="shared" si="0"/>
        <v>0</v>
      </c>
      <c r="J22" s="49" t="s">
        <v>15</v>
      </c>
      <c r="K22" s="43">
        <f t="shared" si="1"/>
        <v>0</v>
      </c>
    </row>
    <row r="23" spans="1:256" s="18" customFormat="1" ht="12.75">
      <c r="A23" s="92" t="s">
        <v>133</v>
      </c>
      <c r="B23" s="91" t="s">
        <v>134</v>
      </c>
      <c r="C23" s="93">
        <v>1.5</v>
      </c>
      <c r="D23" s="93" t="s">
        <v>92</v>
      </c>
      <c r="E23" s="50"/>
      <c r="F23" s="40" t="s">
        <v>50</v>
      </c>
      <c r="G23" s="50"/>
      <c r="H23" s="49" t="s">
        <v>15</v>
      </c>
      <c r="I23" s="43">
        <f t="shared" si="0"/>
        <v>0</v>
      </c>
      <c r="J23" s="49" t="s">
        <v>15</v>
      </c>
      <c r="K23" s="43">
        <f t="shared" si="1"/>
        <v>0</v>
      </c>
    </row>
    <row r="24" spans="1:256">
      <c r="A24" s="21"/>
      <c r="B24" s="22"/>
      <c r="C24" s="23"/>
      <c r="D24" s="24"/>
      <c r="E24" s="23"/>
      <c r="F24" s="31"/>
      <c r="G24" s="25"/>
      <c r="H24" s="23"/>
      <c r="I24" s="26">
        <f>+SUM(I9:I23)</f>
        <v>0</v>
      </c>
      <c r="J24" s="23"/>
      <c r="K24" s="25"/>
    </row>
    <row r="25" spans="1:256">
      <c r="A25" s="21"/>
      <c r="B25" s="22"/>
      <c r="C25" s="23"/>
      <c r="D25" s="24"/>
      <c r="E25" s="23"/>
      <c r="F25" s="31"/>
      <c r="G25" s="25"/>
      <c r="H25" s="23"/>
      <c r="I25" s="26"/>
      <c r="J25" s="23"/>
      <c r="K25" s="25"/>
    </row>
    <row r="26" spans="1:256" ht="16.149999999999999" customHeight="1">
      <c r="A26" s="21"/>
      <c r="B26" s="28"/>
      <c r="C26" s="23"/>
      <c r="D26" s="28"/>
      <c r="E26" s="28"/>
      <c r="F26" s="31"/>
      <c r="G26" s="3"/>
      <c r="H26" s="3"/>
      <c r="I26" s="29" t="s">
        <v>57</v>
      </c>
      <c r="J26" s="31" t="s">
        <v>15</v>
      </c>
      <c r="K26" s="25">
        <f>SUM(K9:K23)</f>
        <v>0</v>
      </c>
    </row>
    <row r="27" spans="1:256" ht="16.149999999999999" customHeight="1">
      <c r="A27" s="21"/>
      <c r="B27" s="28"/>
      <c r="C27" s="23"/>
      <c r="D27" s="28"/>
      <c r="E27" s="28"/>
      <c r="F27" s="31"/>
      <c r="G27" s="3"/>
      <c r="H27" s="3"/>
      <c r="I27" s="29" t="s">
        <v>9</v>
      </c>
      <c r="J27" s="31" t="s">
        <v>15</v>
      </c>
      <c r="K27" s="25">
        <f>+K26*C28</f>
        <v>0</v>
      </c>
    </row>
    <row r="28" spans="1:256" ht="16.149999999999999" customHeight="1">
      <c r="A28" s="21"/>
      <c r="B28" s="30" t="s">
        <v>58</v>
      </c>
      <c r="C28" s="31">
        <v>0.1</v>
      </c>
      <c r="D28" s="28"/>
      <c r="E28" s="28"/>
      <c r="F28" s="31"/>
      <c r="G28" s="3"/>
      <c r="H28" s="3"/>
      <c r="I28" s="29" t="s">
        <v>10</v>
      </c>
      <c r="J28" s="31" t="s">
        <v>15</v>
      </c>
      <c r="K28" s="25">
        <f>(K26+K27)*C29</f>
        <v>0</v>
      </c>
    </row>
    <row r="29" spans="1:256" ht="16.149999999999999" customHeight="1">
      <c r="A29" s="21"/>
      <c r="B29" s="32" t="s">
        <v>59</v>
      </c>
      <c r="C29" s="33">
        <v>0.22</v>
      </c>
      <c r="D29" s="28"/>
      <c r="E29" s="28"/>
      <c r="F29" s="31"/>
      <c r="G29" s="3"/>
      <c r="H29" s="3"/>
      <c r="I29" s="29" t="s">
        <v>60</v>
      </c>
      <c r="J29" s="31" t="s">
        <v>15</v>
      </c>
      <c r="K29" s="25">
        <f>K28+K26+K27</f>
        <v>0</v>
      </c>
    </row>
    <row r="30" spans="1:256" ht="16.149999999999999" customHeight="1">
      <c r="A30" s="21"/>
      <c r="B30" s="32" t="s">
        <v>61</v>
      </c>
      <c r="C30" s="34">
        <v>0.71799999999999997</v>
      </c>
      <c r="D30" s="28"/>
      <c r="E30" s="28"/>
      <c r="F30" s="31"/>
      <c r="G30" s="3"/>
      <c r="H30" s="3"/>
      <c r="I30" s="29" t="s">
        <v>62</v>
      </c>
      <c r="J30" s="31" t="s">
        <v>15</v>
      </c>
      <c r="K30" s="25">
        <f>I24*(1+C28)*C30</f>
        <v>0</v>
      </c>
    </row>
    <row r="31" spans="1:256" s="2" customFormat="1" ht="21" customHeight="1">
      <c r="A31" s="11"/>
      <c r="C31" s="10"/>
      <c r="E31" s="3"/>
      <c r="F31" s="42"/>
      <c r="G31" s="109" t="s">
        <v>63</v>
      </c>
      <c r="H31" s="109"/>
      <c r="I31" s="109"/>
      <c r="J31" s="35" t="s">
        <v>15</v>
      </c>
      <c r="K31" s="35">
        <f>+K29</f>
        <v>0</v>
      </c>
      <c r="L31" s="1"/>
      <c r="IR31" s="3"/>
      <c r="IS31" s="3"/>
      <c r="IT31" s="3"/>
      <c r="IU31" s="3"/>
      <c r="IV31" s="3"/>
    </row>
    <row r="32" spans="1:256" s="2" customFormat="1" ht="18" customHeight="1">
      <c r="A32" s="11"/>
      <c r="C32" s="10"/>
      <c r="E32" s="3"/>
      <c r="F32" s="42"/>
      <c r="G32" s="109" t="s">
        <v>64</v>
      </c>
      <c r="H32" s="109"/>
      <c r="I32" s="109"/>
      <c r="J32" s="35" t="s">
        <v>15</v>
      </c>
      <c r="K32" s="35">
        <f>+K29+K30</f>
        <v>0</v>
      </c>
      <c r="L32" s="1"/>
      <c r="IR32" s="3"/>
      <c r="IS32" s="3"/>
      <c r="IT32" s="3"/>
      <c r="IU32" s="3"/>
      <c r="IV32" s="3"/>
    </row>
  </sheetData>
  <mergeCells count="13">
    <mergeCell ref="E4:F4"/>
    <mergeCell ref="A1:G2"/>
    <mergeCell ref="H1:K3"/>
    <mergeCell ref="A3:B3"/>
    <mergeCell ref="C3:D3"/>
    <mergeCell ref="E3:G3"/>
    <mergeCell ref="G32:I32"/>
    <mergeCell ref="A5:K5"/>
    <mergeCell ref="A7:K7"/>
    <mergeCell ref="F8:G8"/>
    <mergeCell ref="H8:I8"/>
    <mergeCell ref="J8:K8"/>
    <mergeCell ref="G31:I31"/>
  </mergeCells>
  <pageMargins left="0" right="0" top="0.39370078740157483" bottom="0.39370078740157483" header="0" footer="0"/>
  <pageSetup paperSize="0" fitToWidth="0" fitToHeight="0" pageOrder="overThenDown" orientation="landscape" horizontalDpi="0" verticalDpi="0" copies="0"/>
  <headerFooter>
    <oddHeader>&amp;C&amp;A</oddHeader>
    <oddFooter>&amp;CPágina &amp;P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W43"/>
  <sheetViews>
    <sheetView showGridLines="0" topLeftCell="A3" workbookViewId="0">
      <selection activeCell="I36" sqref="I36"/>
    </sheetView>
  </sheetViews>
  <sheetFormatPr baseColWidth="10" defaultColWidth="11" defaultRowHeight="15"/>
  <cols>
    <col min="1" max="1" width="6.75" style="11" customWidth="1"/>
    <col min="2" max="2" width="47.875" style="2" customWidth="1"/>
    <col min="3" max="3" width="10.25" style="10" customWidth="1"/>
    <col min="4" max="4" width="9.375" style="2" customWidth="1"/>
    <col min="5" max="5" width="8.625" style="2" customWidth="1"/>
    <col min="6" max="6" width="4.375" style="10" customWidth="1"/>
    <col min="7" max="7" width="12.375" style="9" customWidth="1"/>
    <col min="8" max="8" width="4.625" style="10" customWidth="1"/>
    <col min="9" max="9" width="14.375" style="10" customWidth="1"/>
    <col min="10" max="10" width="4.5" style="10" customWidth="1"/>
    <col min="11" max="11" width="13.875" style="9" customWidth="1"/>
    <col min="12" max="12" width="12.125" style="1" customWidth="1"/>
    <col min="13" max="251" width="12.125" style="2" customWidth="1"/>
    <col min="252" max="257" width="10.75" style="3" customWidth="1"/>
    <col min="258" max="1024" width="10.75" customWidth="1"/>
  </cols>
  <sheetData>
    <row r="1" spans="1:11" ht="14.45" customHeight="1">
      <c r="A1" s="113" t="s">
        <v>35</v>
      </c>
      <c r="B1" s="113"/>
      <c r="C1" s="113"/>
      <c r="D1" s="113"/>
      <c r="E1" s="113"/>
      <c r="F1" s="113"/>
      <c r="G1" s="113"/>
      <c r="H1" s="114"/>
      <c r="I1" s="114"/>
      <c r="J1" s="114"/>
      <c r="K1" s="114"/>
    </row>
    <row r="2" spans="1:11" ht="33.6" customHeight="1">
      <c r="A2" s="113"/>
      <c r="B2" s="113"/>
      <c r="C2" s="113"/>
      <c r="D2" s="113"/>
      <c r="E2" s="113"/>
      <c r="F2" s="113"/>
      <c r="G2" s="113"/>
      <c r="H2" s="114"/>
      <c r="I2" s="114"/>
      <c r="J2" s="114"/>
      <c r="K2" s="114"/>
    </row>
    <row r="3" spans="1:11" ht="19.149999999999999" customHeight="1">
      <c r="A3" s="106" t="str">
        <f>+HORMIGONES!A3</f>
        <v>Código: FIMM DU 013-RUB-001</v>
      </c>
      <c r="B3" s="106"/>
      <c r="C3" s="106" t="str">
        <f>+HORMIGONES!C3</f>
        <v>Revisión: 1</v>
      </c>
      <c r="D3" s="106"/>
      <c r="E3" s="107" t="str">
        <f>+HORMIGONES!E3</f>
        <v>Fecha: Julio 2023</v>
      </c>
      <c r="F3" s="107"/>
      <c r="G3" s="107"/>
      <c r="H3" s="114"/>
      <c r="I3" s="114"/>
      <c r="J3" s="114"/>
      <c r="K3" s="114"/>
    </row>
    <row r="4" spans="1:11" ht="14.45" customHeight="1">
      <c r="A4" s="4"/>
      <c r="B4" s="5"/>
      <c r="C4" s="6"/>
      <c r="D4" s="7"/>
      <c r="E4" s="112"/>
      <c r="F4" s="112"/>
    </row>
    <row r="5" spans="1:11" ht="22.9" customHeight="1">
      <c r="A5" s="108" t="s">
        <v>4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</row>
    <row r="6" spans="1:11" ht="8.4499999999999993" customHeight="1"/>
    <row r="7" spans="1:11" ht="19.149999999999999" customHeight="1">
      <c r="A7" s="100" t="s">
        <v>17</v>
      </c>
      <c r="B7" s="100"/>
      <c r="C7" s="100"/>
      <c r="D7" s="100"/>
      <c r="E7" s="100"/>
      <c r="F7" s="100"/>
      <c r="G7" s="100"/>
      <c r="H7" s="100"/>
      <c r="I7" s="100"/>
      <c r="J7" s="100"/>
      <c r="K7" s="100"/>
    </row>
    <row r="8" spans="1:11" s="2" customFormat="1" ht="33.75" customHeight="1">
      <c r="A8" s="12" t="s">
        <v>39</v>
      </c>
      <c r="B8" s="36" t="s">
        <v>40</v>
      </c>
      <c r="C8" s="13" t="s">
        <v>41</v>
      </c>
      <c r="D8" s="13" t="s">
        <v>42</v>
      </c>
      <c r="E8" s="13" t="s">
        <v>43</v>
      </c>
      <c r="F8" s="110" t="s">
        <v>44</v>
      </c>
      <c r="G8" s="110"/>
      <c r="H8" s="111" t="s">
        <v>45</v>
      </c>
      <c r="I8" s="111"/>
      <c r="J8" s="111" t="s">
        <v>46</v>
      </c>
      <c r="K8" s="111"/>
    </row>
    <row r="9" spans="1:11" s="18" customFormat="1" ht="12.75">
      <c r="A9" s="54"/>
      <c r="B9" s="55" t="s">
        <v>135</v>
      </c>
      <c r="C9" s="50"/>
      <c r="D9" s="50"/>
      <c r="E9" s="50"/>
      <c r="F9" s="40"/>
      <c r="G9" s="51"/>
      <c r="H9" s="49"/>
      <c r="I9" s="51"/>
      <c r="J9" s="49"/>
      <c r="K9" s="51"/>
    </row>
    <row r="10" spans="1:11" s="18" customFormat="1" ht="12.75">
      <c r="A10" s="37" t="s">
        <v>136</v>
      </c>
      <c r="B10" s="89" t="s">
        <v>137</v>
      </c>
      <c r="C10" s="50">
        <v>1</v>
      </c>
      <c r="D10" s="39" t="s">
        <v>138</v>
      </c>
      <c r="E10" s="50"/>
      <c r="F10" s="40" t="s">
        <v>50</v>
      </c>
      <c r="G10" s="50"/>
      <c r="H10" s="49" t="s">
        <v>15</v>
      </c>
      <c r="I10" s="51">
        <f t="shared" ref="I10:I20" si="0">K10*E10</f>
        <v>0</v>
      </c>
      <c r="J10" s="49" t="s">
        <v>15</v>
      </c>
      <c r="K10" s="51">
        <f t="shared" ref="K10:K20" si="1">G10*C10</f>
        <v>0</v>
      </c>
    </row>
    <row r="11" spans="1:11" s="18" customFormat="1" ht="25.5">
      <c r="A11" s="37" t="s">
        <v>139</v>
      </c>
      <c r="B11" s="89" t="s">
        <v>140</v>
      </c>
      <c r="C11" s="50">
        <v>32</v>
      </c>
      <c r="D11" s="50" t="s">
        <v>141</v>
      </c>
      <c r="E11" s="50"/>
      <c r="F11" s="40" t="s">
        <v>50</v>
      </c>
      <c r="G11" s="50"/>
      <c r="H11" s="49" t="s">
        <v>15</v>
      </c>
      <c r="I11" s="51">
        <f t="shared" si="0"/>
        <v>0</v>
      </c>
      <c r="J11" s="49" t="s">
        <v>15</v>
      </c>
      <c r="K11" s="51">
        <f t="shared" si="1"/>
        <v>0</v>
      </c>
    </row>
    <row r="12" spans="1:11" s="18" customFormat="1" ht="12.75">
      <c r="A12" s="37" t="s">
        <v>142</v>
      </c>
      <c r="B12" s="89" t="s">
        <v>143</v>
      </c>
      <c r="C12" s="50">
        <v>67.5</v>
      </c>
      <c r="D12" s="50" t="s">
        <v>141</v>
      </c>
      <c r="E12" s="50"/>
      <c r="F12" s="40" t="s">
        <v>50</v>
      </c>
      <c r="G12" s="50"/>
      <c r="H12" s="49" t="s">
        <v>15</v>
      </c>
      <c r="I12" s="51">
        <f t="shared" si="0"/>
        <v>0</v>
      </c>
      <c r="J12" s="49" t="s">
        <v>15</v>
      </c>
      <c r="K12" s="51">
        <f t="shared" si="1"/>
        <v>0</v>
      </c>
    </row>
    <row r="13" spans="1:11" s="18" customFormat="1" ht="25.5">
      <c r="A13" s="37" t="s">
        <v>144</v>
      </c>
      <c r="B13" s="89" t="s">
        <v>145</v>
      </c>
      <c r="C13" s="50">
        <v>34.200000000000003</v>
      </c>
      <c r="D13" s="50" t="s">
        <v>141</v>
      </c>
      <c r="E13" s="50"/>
      <c r="F13" s="40" t="s">
        <v>50</v>
      </c>
      <c r="G13" s="50"/>
      <c r="H13" s="49" t="s">
        <v>15</v>
      </c>
      <c r="I13" s="51">
        <f t="shared" si="0"/>
        <v>0</v>
      </c>
      <c r="J13" s="49" t="s">
        <v>15</v>
      </c>
      <c r="K13" s="51">
        <f t="shared" si="1"/>
        <v>0</v>
      </c>
    </row>
    <row r="14" spans="1:11" s="18" customFormat="1" ht="12.75">
      <c r="A14" s="37" t="s">
        <v>146</v>
      </c>
      <c r="B14" s="89" t="s">
        <v>147</v>
      </c>
      <c r="C14" s="50">
        <v>150</v>
      </c>
      <c r="D14" s="50" t="s">
        <v>148</v>
      </c>
      <c r="E14" s="50"/>
      <c r="F14" s="40" t="s">
        <v>50</v>
      </c>
      <c r="G14" s="50"/>
      <c r="H14" s="49" t="s">
        <v>15</v>
      </c>
      <c r="I14" s="51">
        <f t="shared" si="0"/>
        <v>0</v>
      </c>
      <c r="J14" s="49" t="s">
        <v>15</v>
      </c>
      <c r="K14" s="51">
        <f t="shared" si="1"/>
        <v>0</v>
      </c>
    </row>
    <row r="15" spans="1:11" s="18" customFormat="1" ht="25.5">
      <c r="A15" s="37" t="s">
        <v>149</v>
      </c>
      <c r="B15" s="90" t="s">
        <v>150</v>
      </c>
      <c r="C15" s="50">
        <v>150</v>
      </c>
      <c r="D15" s="50" t="s">
        <v>148</v>
      </c>
      <c r="E15" s="50"/>
      <c r="F15" s="40" t="s">
        <v>50</v>
      </c>
      <c r="G15" s="50"/>
      <c r="H15" s="49" t="s">
        <v>15</v>
      </c>
      <c r="I15" s="51">
        <f t="shared" si="0"/>
        <v>0</v>
      </c>
      <c r="J15" s="49" t="s">
        <v>15</v>
      </c>
      <c r="K15" s="51">
        <f t="shared" si="1"/>
        <v>0</v>
      </c>
    </row>
    <row r="16" spans="1:11" s="18" customFormat="1" ht="12.75">
      <c r="A16" s="37" t="s">
        <v>151</v>
      </c>
      <c r="B16" s="89" t="s">
        <v>152</v>
      </c>
      <c r="C16" s="50">
        <v>50</v>
      </c>
      <c r="D16" s="50" t="s">
        <v>153</v>
      </c>
      <c r="E16" s="50"/>
      <c r="F16" s="40" t="s">
        <v>50</v>
      </c>
      <c r="G16" s="50"/>
      <c r="H16" s="49" t="s">
        <v>15</v>
      </c>
      <c r="I16" s="51">
        <f t="shared" si="0"/>
        <v>0</v>
      </c>
      <c r="J16" s="49" t="s">
        <v>15</v>
      </c>
      <c r="K16" s="51">
        <f t="shared" si="1"/>
        <v>0</v>
      </c>
    </row>
    <row r="17" spans="1:256" s="18" customFormat="1" ht="12.75">
      <c r="A17" s="37" t="s">
        <v>154</v>
      </c>
      <c r="B17" s="89" t="s">
        <v>155</v>
      </c>
      <c r="C17" s="50">
        <v>13.5</v>
      </c>
      <c r="D17" s="50" t="s">
        <v>141</v>
      </c>
      <c r="E17" s="50"/>
      <c r="F17" s="40" t="s">
        <v>50</v>
      </c>
      <c r="G17" s="50"/>
      <c r="H17" s="49" t="s">
        <v>15</v>
      </c>
      <c r="I17" s="51">
        <f t="shared" si="0"/>
        <v>0</v>
      </c>
      <c r="J17" s="49" t="s">
        <v>15</v>
      </c>
      <c r="K17" s="51">
        <f t="shared" si="1"/>
        <v>0</v>
      </c>
    </row>
    <row r="18" spans="1:256" s="18" customFormat="1" ht="12.75">
      <c r="A18" s="37" t="s">
        <v>156</v>
      </c>
      <c r="B18" s="89" t="s">
        <v>157</v>
      </c>
      <c r="C18" s="50">
        <v>15</v>
      </c>
      <c r="D18" s="50" t="s">
        <v>158</v>
      </c>
      <c r="E18" s="50"/>
      <c r="F18" s="40" t="s">
        <v>50</v>
      </c>
      <c r="G18" s="50"/>
      <c r="H18" s="49" t="s">
        <v>15</v>
      </c>
      <c r="I18" s="51">
        <f t="shared" si="0"/>
        <v>0</v>
      </c>
      <c r="J18" s="49" t="s">
        <v>15</v>
      </c>
      <c r="K18" s="51">
        <f t="shared" si="1"/>
        <v>0</v>
      </c>
    </row>
    <row r="19" spans="1:256" s="18" customFormat="1" ht="12.75">
      <c r="A19" s="37" t="s">
        <v>159</v>
      </c>
      <c r="B19" s="89" t="s">
        <v>160</v>
      </c>
      <c r="C19" s="50">
        <v>50</v>
      </c>
      <c r="D19" s="50" t="s">
        <v>158</v>
      </c>
      <c r="E19" s="50"/>
      <c r="F19" s="40" t="s">
        <v>50</v>
      </c>
      <c r="G19" s="50"/>
      <c r="H19" s="49" t="s">
        <v>15</v>
      </c>
      <c r="I19" s="51">
        <f t="shared" si="0"/>
        <v>0</v>
      </c>
      <c r="J19" s="49" t="s">
        <v>15</v>
      </c>
      <c r="K19" s="51">
        <f t="shared" si="1"/>
        <v>0</v>
      </c>
    </row>
    <row r="20" spans="1:256" s="18" customFormat="1" ht="12.75">
      <c r="A20" s="37" t="s">
        <v>161</v>
      </c>
      <c r="B20" s="89" t="s">
        <v>162</v>
      </c>
      <c r="C20" s="50">
        <v>25</v>
      </c>
      <c r="D20" s="50" t="s">
        <v>158</v>
      </c>
      <c r="E20" s="50"/>
      <c r="F20" s="40" t="s">
        <v>50</v>
      </c>
      <c r="G20" s="50"/>
      <c r="H20" s="49" t="s">
        <v>15</v>
      </c>
      <c r="I20" s="51">
        <f t="shared" si="0"/>
        <v>0</v>
      </c>
      <c r="J20" s="49" t="s">
        <v>15</v>
      </c>
      <c r="K20" s="51">
        <f t="shared" si="1"/>
        <v>0</v>
      </c>
    </row>
    <row r="21" spans="1:256" s="18" customFormat="1" ht="12.75">
      <c r="A21" s="54"/>
      <c r="B21" s="56"/>
      <c r="C21" s="50"/>
      <c r="D21" s="50"/>
      <c r="E21" s="50"/>
      <c r="F21" s="40"/>
      <c r="G21" s="50"/>
      <c r="H21" s="49"/>
      <c r="I21" s="51"/>
      <c r="J21" s="49"/>
      <c r="K21" s="51"/>
    </row>
    <row r="22" spans="1:256" s="18" customFormat="1" ht="12.75">
      <c r="A22" s="54"/>
      <c r="B22" s="55" t="s">
        <v>163</v>
      </c>
      <c r="C22" s="50"/>
      <c r="D22" s="50"/>
      <c r="E22" s="50"/>
      <c r="F22" s="40"/>
      <c r="G22" s="50"/>
      <c r="H22" s="49"/>
      <c r="I22" s="51"/>
      <c r="J22" s="49"/>
      <c r="K22" s="51"/>
    </row>
    <row r="23" spans="1:256" s="18" customFormat="1" ht="12.75">
      <c r="A23" s="37" t="s">
        <v>164</v>
      </c>
      <c r="B23" s="52" t="s">
        <v>165</v>
      </c>
      <c r="C23" s="50">
        <v>1358</v>
      </c>
      <c r="D23" s="50" t="s">
        <v>141</v>
      </c>
      <c r="E23" s="50"/>
      <c r="F23" s="40" t="s">
        <v>50</v>
      </c>
      <c r="G23" s="50"/>
      <c r="H23" s="49" t="s">
        <v>15</v>
      </c>
      <c r="I23" s="43">
        <f t="shared" ref="I23:I28" si="2">K23*E23</f>
        <v>0</v>
      </c>
      <c r="J23" s="49" t="s">
        <v>15</v>
      </c>
      <c r="K23" s="43">
        <f t="shared" ref="K23:K28" si="3">G23*C23</f>
        <v>0</v>
      </c>
    </row>
    <row r="24" spans="1:256" s="18" customFormat="1" ht="12.75">
      <c r="A24" s="37" t="s">
        <v>166</v>
      </c>
      <c r="B24" s="38" t="s">
        <v>167</v>
      </c>
      <c r="C24" s="50">
        <v>1131</v>
      </c>
      <c r="D24" s="50" t="s">
        <v>141</v>
      </c>
      <c r="E24" s="50"/>
      <c r="F24" s="40" t="s">
        <v>50</v>
      </c>
      <c r="G24" s="50"/>
      <c r="H24" s="49" t="s">
        <v>15</v>
      </c>
      <c r="I24" s="43">
        <f t="shared" si="2"/>
        <v>0</v>
      </c>
      <c r="J24" s="49" t="s">
        <v>15</v>
      </c>
      <c r="K24" s="43">
        <f t="shared" si="3"/>
        <v>0</v>
      </c>
    </row>
    <row r="25" spans="1:256" s="18" customFormat="1" ht="12.75">
      <c r="A25" s="37" t="s">
        <v>168</v>
      </c>
      <c r="B25" s="38" t="s">
        <v>169</v>
      </c>
      <c r="C25" s="50">
        <v>1131</v>
      </c>
      <c r="D25" s="50" t="s">
        <v>141</v>
      </c>
      <c r="E25" s="50"/>
      <c r="F25" s="40" t="s">
        <v>50</v>
      </c>
      <c r="G25" s="50"/>
      <c r="H25" s="49" t="s">
        <v>15</v>
      </c>
      <c r="I25" s="43">
        <f t="shared" si="2"/>
        <v>0</v>
      </c>
      <c r="J25" s="49" t="s">
        <v>15</v>
      </c>
      <c r="K25" s="43">
        <f t="shared" si="3"/>
        <v>0</v>
      </c>
      <c r="L25" s="20"/>
      <c r="M25" s="20"/>
      <c r="N25" s="20"/>
      <c r="IR25" s="20"/>
      <c r="IS25" s="20"/>
      <c r="IT25" s="20"/>
      <c r="IU25" s="20"/>
      <c r="IV25" s="20"/>
    </row>
    <row r="26" spans="1:256" s="18" customFormat="1" ht="12.75">
      <c r="A26" s="37" t="s">
        <v>170</v>
      </c>
      <c r="B26" s="38" t="s">
        <v>171</v>
      </c>
      <c r="C26" s="50">
        <v>3002</v>
      </c>
      <c r="D26" s="50" t="s">
        <v>148</v>
      </c>
      <c r="E26" s="50"/>
      <c r="F26" s="40" t="s">
        <v>50</v>
      </c>
      <c r="G26" s="50"/>
      <c r="H26" s="49" t="s">
        <v>15</v>
      </c>
      <c r="I26" s="43">
        <f t="shared" si="2"/>
        <v>0</v>
      </c>
      <c r="J26" s="49" t="s">
        <v>15</v>
      </c>
      <c r="K26" s="43">
        <f t="shared" si="3"/>
        <v>0</v>
      </c>
      <c r="L26" s="20"/>
      <c r="M26" s="20"/>
      <c r="N26" s="20"/>
      <c r="IR26" s="20"/>
      <c r="IS26" s="20"/>
      <c r="IT26" s="20"/>
      <c r="IU26" s="20"/>
      <c r="IV26" s="20"/>
    </row>
    <row r="27" spans="1:256" s="18" customFormat="1" ht="12.75">
      <c r="A27" s="37" t="s">
        <v>172</v>
      </c>
      <c r="B27" s="38" t="s">
        <v>173</v>
      </c>
      <c r="C27" s="50">
        <v>3940</v>
      </c>
      <c r="D27" s="50" t="s">
        <v>148</v>
      </c>
      <c r="E27" s="50"/>
      <c r="F27" s="40" t="s">
        <v>50</v>
      </c>
      <c r="G27" s="50"/>
      <c r="H27" s="49" t="s">
        <v>15</v>
      </c>
      <c r="I27" s="43">
        <f t="shared" si="2"/>
        <v>0</v>
      </c>
      <c r="J27" s="49" t="s">
        <v>15</v>
      </c>
      <c r="K27" s="43">
        <f t="shared" si="3"/>
        <v>0</v>
      </c>
      <c r="L27" s="20"/>
      <c r="M27" s="20"/>
      <c r="N27" s="20"/>
      <c r="IR27" s="20"/>
      <c r="IS27" s="20"/>
      <c r="IT27" s="20"/>
      <c r="IU27" s="20"/>
      <c r="IV27" s="20"/>
    </row>
    <row r="28" spans="1:256" s="18" customFormat="1" ht="12.75">
      <c r="A28" s="37" t="s">
        <v>174</v>
      </c>
      <c r="B28" s="38" t="s">
        <v>175</v>
      </c>
      <c r="C28" s="50">
        <v>421</v>
      </c>
      <c r="D28" s="50" t="s">
        <v>158</v>
      </c>
      <c r="E28" s="50"/>
      <c r="F28" s="40" t="s">
        <v>50</v>
      </c>
      <c r="G28" s="50"/>
      <c r="H28" s="49" t="s">
        <v>15</v>
      </c>
      <c r="I28" s="43">
        <f t="shared" si="2"/>
        <v>0</v>
      </c>
      <c r="J28" s="49" t="s">
        <v>15</v>
      </c>
      <c r="K28" s="43">
        <f t="shared" si="3"/>
        <v>0</v>
      </c>
      <c r="L28" s="20"/>
      <c r="M28" s="20"/>
      <c r="N28" s="20"/>
      <c r="IR28" s="20"/>
      <c r="IS28" s="20"/>
      <c r="IT28" s="20"/>
      <c r="IU28" s="20"/>
      <c r="IV28" s="20"/>
    </row>
    <row r="29" spans="1:256" s="18" customFormat="1" ht="12.75">
      <c r="A29" s="54"/>
      <c r="B29" s="56"/>
      <c r="C29" s="50"/>
      <c r="D29" s="50"/>
      <c r="E29" s="50"/>
      <c r="F29" s="40"/>
      <c r="G29" s="50"/>
      <c r="H29" s="49"/>
      <c r="I29" s="43"/>
      <c r="J29" s="49"/>
      <c r="K29" s="43"/>
      <c r="L29" s="20"/>
      <c r="M29" s="20"/>
      <c r="N29" s="20"/>
      <c r="IR29" s="20"/>
      <c r="IS29" s="20"/>
      <c r="IT29" s="20"/>
      <c r="IU29" s="20"/>
      <c r="IV29" s="20"/>
    </row>
    <row r="30" spans="1:256" s="18" customFormat="1" ht="12.75">
      <c r="A30" s="54"/>
      <c r="B30" s="55" t="s">
        <v>176</v>
      </c>
      <c r="C30" s="50"/>
      <c r="D30" s="50"/>
      <c r="E30" s="50"/>
      <c r="F30" s="40"/>
      <c r="G30" s="50"/>
      <c r="H30" s="49"/>
      <c r="I30" s="43"/>
      <c r="J30" s="49"/>
      <c r="K30" s="43"/>
      <c r="L30" s="20"/>
      <c r="M30" s="20"/>
      <c r="N30" s="20"/>
      <c r="IR30" s="20"/>
      <c r="IS30" s="20"/>
      <c r="IT30" s="20"/>
      <c r="IU30" s="20"/>
      <c r="IV30" s="20"/>
    </row>
    <row r="31" spans="1:256" s="18" customFormat="1" ht="12.75">
      <c r="A31" s="37" t="s">
        <v>177</v>
      </c>
      <c r="B31" s="38" t="s">
        <v>165</v>
      </c>
      <c r="C31" s="50">
        <v>425</v>
      </c>
      <c r="D31" s="50" t="s">
        <v>141</v>
      </c>
      <c r="E31" s="50"/>
      <c r="F31" s="40" t="s">
        <v>50</v>
      </c>
      <c r="G31" s="50"/>
      <c r="H31" s="49" t="s">
        <v>15</v>
      </c>
      <c r="I31" s="43">
        <f>K31*E31</f>
        <v>0</v>
      </c>
      <c r="J31" s="49" t="s">
        <v>15</v>
      </c>
      <c r="K31" s="43">
        <f>G31*C31</f>
        <v>0</v>
      </c>
      <c r="L31" s="20"/>
      <c r="M31" s="20"/>
      <c r="N31" s="20"/>
      <c r="IR31" s="20"/>
      <c r="IS31" s="20"/>
      <c r="IT31" s="20"/>
      <c r="IU31" s="20"/>
      <c r="IV31" s="20"/>
    </row>
    <row r="32" spans="1:256" s="18" customFormat="1" ht="12.75">
      <c r="A32" s="37" t="s">
        <v>178</v>
      </c>
      <c r="B32" s="38" t="s">
        <v>167</v>
      </c>
      <c r="C32" s="50">
        <v>425</v>
      </c>
      <c r="D32" s="50" t="s">
        <v>141</v>
      </c>
      <c r="E32" s="50"/>
      <c r="F32" s="40" t="s">
        <v>50</v>
      </c>
      <c r="G32" s="50"/>
      <c r="H32" s="49" t="s">
        <v>15</v>
      </c>
      <c r="I32" s="43">
        <f>K32*E32</f>
        <v>0</v>
      </c>
      <c r="J32" s="49" t="s">
        <v>15</v>
      </c>
      <c r="K32" s="43">
        <f>G32*C32</f>
        <v>0</v>
      </c>
      <c r="L32" s="20"/>
      <c r="M32" s="20"/>
      <c r="N32" s="20"/>
      <c r="IR32" s="20"/>
      <c r="IS32" s="20"/>
      <c r="IT32" s="20"/>
      <c r="IU32" s="20"/>
      <c r="IV32" s="20"/>
    </row>
    <row r="33" spans="1:256" s="18" customFormat="1" ht="12.75">
      <c r="A33" s="37" t="s">
        <v>179</v>
      </c>
      <c r="B33" s="38" t="s">
        <v>152</v>
      </c>
      <c r="C33" s="50">
        <v>400</v>
      </c>
      <c r="D33" s="50" t="s">
        <v>158</v>
      </c>
      <c r="E33" s="50"/>
      <c r="F33" s="40" t="s">
        <v>50</v>
      </c>
      <c r="G33" s="50"/>
      <c r="H33" s="49" t="s">
        <v>15</v>
      </c>
      <c r="I33" s="43">
        <f>K33*E33</f>
        <v>0</v>
      </c>
      <c r="J33" s="49" t="s">
        <v>15</v>
      </c>
      <c r="K33" s="43">
        <f>G33*C33</f>
        <v>0</v>
      </c>
      <c r="L33" s="20"/>
      <c r="M33" s="20"/>
      <c r="N33" s="20"/>
      <c r="IR33" s="20"/>
      <c r="IS33" s="20"/>
      <c r="IT33" s="20"/>
      <c r="IU33" s="20"/>
      <c r="IV33" s="20"/>
    </row>
    <row r="34" spans="1:256" s="18" customFormat="1" ht="12.75">
      <c r="A34" s="37" t="s">
        <v>180</v>
      </c>
      <c r="B34" s="38" t="s">
        <v>169</v>
      </c>
      <c r="C34" s="50">
        <v>455</v>
      </c>
      <c r="D34" s="50" t="s">
        <v>141</v>
      </c>
      <c r="E34" s="50"/>
      <c r="F34" s="40" t="s">
        <v>50</v>
      </c>
      <c r="G34" s="50"/>
      <c r="H34" s="49" t="s">
        <v>15</v>
      </c>
      <c r="I34" s="43">
        <f>K34*E34</f>
        <v>0</v>
      </c>
      <c r="J34" s="49" t="s">
        <v>15</v>
      </c>
      <c r="K34" s="43">
        <f>G34*C34</f>
        <v>0</v>
      </c>
      <c r="L34" s="20"/>
      <c r="M34" s="20"/>
      <c r="N34" s="20"/>
      <c r="IR34" s="20"/>
      <c r="IS34" s="20"/>
      <c r="IT34" s="20"/>
      <c r="IU34" s="20"/>
      <c r="IV34" s="20"/>
    </row>
    <row r="35" spans="1:256">
      <c r="A35" s="21"/>
      <c r="B35" s="22"/>
      <c r="C35" s="23"/>
      <c r="D35" s="24"/>
      <c r="E35" s="23"/>
      <c r="F35" s="31"/>
      <c r="G35" s="25"/>
      <c r="H35" s="23"/>
      <c r="I35" s="26">
        <f>+SUM(I9:I34)</f>
        <v>0</v>
      </c>
      <c r="J35" s="23"/>
      <c r="K35" s="25"/>
    </row>
    <row r="36" spans="1:256">
      <c r="A36" s="21"/>
      <c r="B36" s="22"/>
      <c r="C36" s="23"/>
      <c r="D36" s="24"/>
      <c r="E36" s="23"/>
      <c r="F36" s="31"/>
      <c r="G36" s="25"/>
      <c r="H36" s="23"/>
      <c r="I36" s="26"/>
      <c r="J36" s="23"/>
      <c r="K36" s="25"/>
    </row>
    <row r="37" spans="1:256" ht="16.149999999999999" customHeight="1">
      <c r="A37" s="21"/>
      <c r="B37" s="28"/>
      <c r="C37" s="23"/>
      <c r="D37" s="28"/>
      <c r="E37" s="28"/>
      <c r="F37" s="31"/>
      <c r="G37" s="3"/>
      <c r="H37" s="3"/>
      <c r="I37" s="29" t="s">
        <v>57</v>
      </c>
      <c r="J37" s="31" t="s">
        <v>15</v>
      </c>
      <c r="K37" s="25">
        <f>SUM(K9:K34)</f>
        <v>0</v>
      </c>
    </row>
    <row r="38" spans="1:256" ht="16.149999999999999" customHeight="1">
      <c r="A38" s="21"/>
      <c r="B38" s="28"/>
      <c r="C38" s="23"/>
      <c r="D38" s="28"/>
      <c r="E38" s="28"/>
      <c r="F38" s="31"/>
      <c r="G38" s="3"/>
      <c r="H38" s="3"/>
      <c r="I38" s="29" t="s">
        <v>9</v>
      </c>
      <c r="J38" s="31" t="s">
        <v>15</v>
      </c>
      <c r="K38" s="25">
        <f>+K37*C39</f>
        <v>0</v>
      </c>
    </row>
    <row r="39" spans="1:256" ht="16.149999999999999" customHeight="1">
      <c r="A39" s="21"/>
      <c r="B39" s="30" t="s">
        <v>58</v>
      </c>
      <c r="C39" s="31">
        <v>0.1</v>
      </c>
      <c r="D39" s="28"/>
      <c r="E39" s="28"/>
      <c r="F39" s="31"/>
      <c r="G39" s="3"/>
      <c r="H39" s="3"/>
      <c r="I39" s="29" t="s">
        <v>10</v>
      </c>
      <c r="J39" s="31" t="s">
        <v>15</v>
      </c>
      <c r="K39" s="25">
        <f>(K37+K38)*C40</f>
        <v>0</v>
      </c>
    </row>
    <row r="40" spans="1:256" ht="16.149999999999999" customHeight="1">
      <c r="A40" s="21"/>
      <c r="B40" s="32" t="s">
        <v>59</v>
      </c>
      <c r="C40" s="33">
        <v>0.22</v>
      </c>
      <c r="D40" s="28"/>
      <c r="E40" s="28"/>
      <c r="F40" s="31"/>
      <c r="G40" s="3"/>
      <c r="H40" s="3"/>
      <c r="I40" s="29" t="s">
        <v>60</v>
      </c>
      <c r="J40" s="31" t="s">
        <v>15</v>
      </c>
      <c r="K40" s="25">
        <f>K39+K37+K38</f>
        <v>0</v>
      </c>
    </row>
    <row r="41" spans="1:256" ht="16.149999999999999" customHeight="1">
      <c r="A41" s="21"/>
      <c r="B41" s="32" t="s">
        <v>61</v>
      </c>
      <c r="C41" s="34">
        <v>0.71799999999999997</v>
      </c>
      <c r="D41" s="28"/>
      <c r="E41" s="28"/>
      <c r="F41" s="31"/>
      <c r="G41" s="3"/>
      <c r="H41" s="3"/>
      <c r="I41" s="29" t="s">
        <v>62</v>
      </c>
      <c r="J41" s="31" t="s">
        <v>15</v>
      </c>
      <c r="K41" s="25">
        <f>I35*(1+C39)*C41</f>
        <v>0</v>
      </c>
    </row>
    <row r="42" spans="1:256" s="2" customFormat="1" ht="21" customHeight="1">
      <c r="A42" s="11"/>
      <c r="C42" s="10"/>
      <c r="E42" s="3"/>
      <c r="F42" s="42"/>
      <c r="G42" s="109" t="s">
        <v>63</v>
      </c>
      <c r="H42" s="109"/>
      <c r="I42" s="109"/>
      <c r="J42" s="35" t="s">
        <v>15</v>
      </c>
      <c r="K42" s="35">
        <f>+K40</f>
        <v>0</v>
      </c>
      <c r="L42" s="1"/>
      <c r="IR42" s="3"/>
      <c r="IS42" s="3"/>
      <c r="IT42" s="3"/>
      <c r="IU42" s="3"/>
      <c r="IV42" s="3"/>
    </row>
    <row r="43" spans="1:256" s="2" customFormat="1" ht="18" customHeight="1">
      <c r="A43" s="11"/>
      <c r="C43" s="10"/>
      <c r="E43" s="3"/>
      <c r="F43" s="42"/>
      <c r="G43" s="109" t="s">
        <v>64</v>
      </c>
      <c r="H43" s="109"/>
      <c r="I43" s="109"/>
      <c r="J43" s="35" t="s">
        <v>15</v>
      </c>
      <c r="K43" s="35">
        <f>+K40+K41</f>
        <v>0</v>
      </c>
      <c r="L43" s="1"/>
      <c r="IR43" s="3"/>
      <c r="IS43" s="3"/>
      <c r="IT43" s="3"/>
      <c r="IU43" s="3"/>
      <c r="IV43" s="3"/>
    </row>
  </sheetData>
  <mergeCells count="13">
    <mergeCell ref="E4:F4"/>
    <mergeCell ref="A1:G2"/>
    <mergeCell ref="H1:K3"/>
    <mergeCell ref="A3:B3"/>
    <mergeCell ref="C3:D3"/>
    <mergeCell ref="E3:G3"/>
    <mergeCell ref="G43:I43"/>
    <mergeCell ref="A5:K5"/>
    <mergeCell ref="A7:K7"/>
    <mergeCell ref="F8:G8"/>
    <mergeCell ref="H8:I8"/>
    <mergeCell ref="J8:K8"/>
    <mergeCell ref="G42:I42"/>
  </mergeCells>
  <pageMargins left="0" right="0" top="0.39370078740157483" bottom="0.39370078740157483" header="0" footer="0"/>
  <pageSetup paperSize="0" fitToWidth="0" fitToHeight="0" pageOrder="overThenDown" orientation="landscape" horizontalDpi="0" verticalDpi="0" copies="0"/>
  <headerFooter>
    <oddHeader>&amp;C&amp;A</oddHeader>
    <oddFooter>&amp;CPágina &amp;P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W31"/>
  <sheetViews>
    <sheetView showGridLines="0" workbookViewId="0">
      <selection sqref="A1:G2"/>
    </sheetView>
  </sheetViews>
  <sheetFormatPr baseColWidth="10" defaultColWidth="11" defaultRowHeight="15"/>
  <cols>
    <col min="1" max="1" width="6.75" style="11" customWidth="1"/>
    <col min="2" max="2" width="47.875" style="2" customWidth="1"/>
    <col min="3" max="3" width="10.25" style="10" customWidth="1"/>
    <col min="4" max="4" width="9.375" style="2" customWidth="1"/>
    <col min="5" max="5" width="8.625" style="2" customWidth="1"/>
    <col min="6" max="6" width="4.375" style="10" customWidth="1"/>
    <col min="7" max="7" width="12.375" style="9" customWidth="1"/>
    <col min="8" max="8" width="4.625" style="10" customWidth="1"/>
    <col min="9" max="9" width="14.375" style="10" customWidth="1"/>
    <col min="10" max="10" width="4.5" style="10" customWidth="1"/>
    <col min="11" max="11" width="13.875" style="9" customWidth="1"/>
    <col min="12" max="12" width="12.125" style="1" customWidth="1"/>
    <col min="13" max="251" width="12.125" style="2" customWidth="1"/>
    <col min="252" max="257" width="10.75" style="3" customWidth="1"/>
    <col min="258" max="1024" width="10.75" customWidth="1"/>
  </cols>
  <sheetData>
    <row r="1" spans="1:11" ht="14.45" customHeight="1">
      <c r="A1" s="113" t="s">
        <v>35</v>
      </c>
      <c r="B1" s="113"/>
      <c r="C1" s="113"/>
      <c r="D1" s="113"/>
      <c r="E1" s="113"/>
      <c r="F1" s="113"/>
      <c r="G1" s="113"/>
      <c r="H1" s="114"/>
      <c r="I1" s="114"/>
      <c r="J1" s="114"/>
      <c r="K1" s="114"/>
    </row>
    <row r="2" spans="1:11" ht="33.6" customHeight="1">
      <c r="A2" s="113"/>
      <c r="B2" s="113"/>
      <c r="C2" s="113"/>
      <c r="D2" s="113"/>
      <c r="E2" s="113"/>
      <c r="F2" s="113"/>
      <c r="G2" s="113"/>
      <c r="H2" s="114"/>
      <c r="I2" s="114"/>
      <c r="J2" s="114"/>
      <c r="K2" s="114"/>
    </row>
    <row r="3" spans="1:11" ht="19.149999999999999" customHeight="1">
      <c r="A3" s="106" t="str">
        <f>+HORMIGONES!A3</f>
        <v>Código: FIMM DU 013-RUB-001</v>
      </c>
      <c r="B3" s="106"/>
      <c r="C3" s="106" t="str">
        <f>+VIALIDAD!C3</f>
        <v>Revisión: 1</v>
      </c>
      <c r="D3" s="106"/>
      <c r="E3" s="107" t="str">
        <f>+VIALIDAD!E3</f>
        <v>Fecha: Julio 2023</v>
      </c>
      <c r="F3" s="107"/>
      <c r="G3" s="107"/>
      <c r="H3" s="114"/>
      <c r="I3" s="114"/>
      <c r="J3" s="114"/>
      <c r="K3" s="114"/>
    </row>
    <row r="4" spans="1:11" ht="14.45" customHeight="1">
      <c r="A4" s="4"/>
      <c r="B4" s="5"/>
      <c r="C4" s="6"/>
      <c r="D4" s="7"/>
      <c r="E4" s="112"/>
      <c r="F4" s="112"/>
    </row>
    <row r="5" spans="1:11" ht="22.9" customHeight="1">
      <c r="A5" s="108" t="s">
        <v>4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</row>
    <row r="6" spans="1:11" ht="8.4499999999999993" customHeight="1"/>
    <row r="7" spans="1:11" ht="19.149999999999999" customHeight="1">
      <c r="A7" s="100" t="s">
        <v>17</v>
      </c>
      <c r="B7" s="100"/>
      <c r="C7" s="100"/>
      <c r="D7" s="100"/>
      <c r="E7" s="100"/>
      <c r="F7" s="100"/>
      <c r="G7" s="100"/>
      <c r="H7" s="100"/>
      <c r="I7" s="100"/>
      <c r="J7" s="100"/>
      <c r="K7" s="100"/>
    </row>
    <row r="8" spans="1:11" s="2" customFormat="1" ht="33.75" customHeight="1">
      <c r="A8" s="12" t="s">
        <v>39</v>
      </c>
      <c r="B8" s="36" t="s">
        <v>40</v>
      </c>
      <c r="C8" s="13" t="s">
        <v>41</v>
      </c>
      <c r="D8" s="13" t="s">
        <v>42</v>
      </c>
      <c r="E8" s="13" t="s">
        <v>43</v>
      </c>
      <c r="F8" s="110" t="s">
        <v>44</v>
      </c>
      <c r="G8" s="110"/>
      <c r="H8" s="111" t="s">
        <v>45</v>
      </c>
      <c r="I8" s="111"/>
      <c r="J8" s="111" t="s">
        <v>46</v>
      </c>
      <c r="K8" s="111"/>
    </row>
    <row r="9" spans="1:11" s="18" customFormat="1" ht="12.75">
      <c r="A9" s="37" t="s">
        <v>181</v>
      </c>
      <c r="B9" s="38" t="s">
        <v>182</v>
      </c>
      <c r="C9" s="50">
        <v>1</v>
      </c>
      <c r="D9" s="50" t="s">
        <v>42</v>
      </c>
      <c r="E9" s="50"/>
      <c r="F9" s="40" t="s">
        <v>50</v>
      </c>
      <c r="G9" s="50"/>
      <c r="H9" s="49" t="s">
        <v>15</v>
      </c>
      <c r="I9" s="51">
        <f t="shared" ref="I9:I22" si="0">K9*E9</f>
        <v>0</v>
      </c>
      <c r="J9" s="49" t="s">
        <v>15</v>
      </c>
      <c r="K9" s="51">
        <f t="shared" ref="K9:K22" si="1">G9*C9</f>
        <v>0</v>
      </c>
    </row>
    <row r="10" spans="1:11" s="18" customFormat="1" ht="12.75">
      <c r="A10" s="37" t="s">
        <v>183</v>
      </c>
      <c r="B10" s="38" t="s">
        <v>184</v>
      </c>
      <c r="C10" s="50">
        <v>2</v>
      </c>
      <c r="D10" s="39" t="s">
        <v>42</v>
      </c>
      <c r="E10" s="50"/>
      <c r="F10" s="40" t="s">
        <v>50</v>
      </c>
      <c r="G10" s="50"/>
      <c r="H10" s="49" t="s">
        <v>15</v>
      </c>
      <c r="I10" s="51">
        <f t="shared" si="0"/>
        <v>0</v>
      </c>
      <c r="J10" s="49" t="s">
        <v>15</v>
      </c>
      <c r="K10" s="51">
        <f t="shared" si="1"/>
        <v>0</v>
      </c>
    </row>
    <row r="11" spans="1:11" s="18" customFormat="1" ht="12.75">
      <c r="A11" s="37" t="s">
        <v>185</v>
      </c>
      <c r="B11" s="38" t="s">
        <v>186</v>
      </c>
      <c r="C11" s="50">
        <v>2</v>
      </c>
      <c r="D11" s="50" t="s">
        <v>42</v>
      </c>
      <c r="E11" s="50"/>
      <c r="F11" s="40" t="s">
        <v>50</v>
      </c>
      <c r="G11" s="50"/>
      <c r="H11" s="49" t="s">
        <v>15</v>
      </c>
      <c r="I11" s="51">
        <f t="shared" si="0"/>
        <v>0</v>
      </c>
      <c r="J11" s="49" t="s">
        <v>15</v>
      </c>
      <c r="K11" s="51">
        <f t="shared" si="1"/>
        <v>0</v>
      </c>
    </row>
    <row r="12" spans="1:11" s="18" customFormat="1" ht="12.75">
      <c r="A12" s="37" t="s">
        <v>187</v>
      </c>
      <c r="B12" s="38" t="s">
        <v>188</v>
      </c>
      <c r="C12" s="50">
        <v>2</v>
      </c>
      <c r="D12" s="50" t="s">
        <v>42</v>
      </c>
      <c r="E12" s="50"/>
      <c r="F12" s="40" t="s">
        <v>50</v>
      </c>
      <c r="G12" s="50"/>
      <c r="H12" s="49" t="s">
        <v>15</v>
      </c>
      <c r="I12" s="51">
        <f t="shared" si="0"/>
        <v>0</v>
      </c>
      <c r="J12" s="49" t="s">
        <v>15</v>
      </c>
      <c r="K12" s="51">
        <f t="shared" si="1"/>
        <v>0</v>
      </c>
    </row>
    <row r="13" spans="1:11" s="18" customFormat="1" ht="12.75">
      <c r="A13" s="37" t="s">
        <v>189</v>
      </c>
      <c r="B13" s="38" t="s">
        <v>190</v>
      </c>
      <c r="C13" s="50">
        <v>1</v>
      </c>
      <c r="D13" s="50" t="s">
        <v>42</v>
      </c>
      <c r="E13" s="50"/>
      <c r="F13" s="40" t="s">
        <v>50</v>
      </c>
      <c r="G13" s="50"/>
      <c r="H13" s="49" t="s">
        <v>15</v>
      </c>
      <c r="I13" s="51">
        <f t="shared" si="0"/>
        <v>0</v>
      </c>
      <c r="J13" s="49" t="s">
        <v>15</v>
      </c>
      <c r="K13" s="51">
        <f t="shared" si="1"/>
        <v>0</v>
      </c>
    </row>
    <row r="14" spans="1:11" s="18" customFormat="1" ht="12.75">
      <c r="A14" s="37" t="s">
        <v>191</v>
      </c>
      <c r="B14" s="38" t="s">
        <v>192</v>
      </c>
      <c r="C14" s="50">
        <v>1</v>
      </c>
      <c r="D14" s="50" t="s">
        <v>42</v>
      </c>
      <c r="E14" s="50"/>
      <c r="F14" s="40" t="s">
        <v>50</v>
      </c>
      <c r="G14" s="50"/>
      <c r="H14" s="49" t="s">
        <v>15</v>
      </c>
      <c r="I14" s="51">
        <f t="shared" si="0"/>
        <v>0</v>
      </c>
      <c r="J14" s="49" t="s">
        <v>15</v>
      </c>
      <c r="K14" s="51">
        <f t="shared" si="1"/>
        <v>0</v>
      </c>
    </row>
    <row r="15" spans="1:11" s="18" customFormat="1" ht="12.75">
      <c r="A15" s="37" t="s">
        <v>193</v>
      </c>
      <c r="B15" s="52" t="s">
        <v>194</v>
      </c>
      <c r="C15" s="50">
        <v>1</v>
      </c>
      <c r="D15" s="50" t="s">
        <v>42</v>
      </c>
      <c r="E15" s="50"/>
      <c r="F15" s="40" t="s">
        <v>50</v>
      </c>
      <c r="G15" s="50"/>
      <c r="H15" s="49" t="s">
        <v>15</v>
      </c>
      <c r="I15" s="51">
        <f t="shared" si="0"/>
        <v>0</v>
      </c>
      <c r="J15" s="49" t="s">
        <v>15</v>
      </c>
      <c r="K15" s="51">
        <f t="shared" si="1"/>
        <v>0</v>
      </c>
    </row>
    <row r="16" spans="1:11" s="18" customFormat="1" ht="12.75">
      <c r="A16" s="37" t="s">
        <v>195</v>
      </c>
      <c r="B16" s="38" t="s">
        <v>196</v>
      </c>
      <c r="C16" s="50">
        <v>1</v>
      </c>
      <c r="D16" s="50" t="s">
        <v>42</v>
      </c>
      <c r="E16" s="50"/>
      <c r="F16" s="40" t="s">
        <v>50</v>
      </c>
      <c r="G16" s="50"/>
      <c r="H16" s="49" t="s">
        <v>15</v>
      </c>
      <c r="I16" s="51">
        <f t="shared" si="0"/>
        <v>0</v>
      </c>
      <c r="J16" s="49" t="s">
        <v>15</v>
      </c>
      <c r="K16" s="51">
        <f t="shared" si="1"/>
        <v>0</v>
      </c>
    </row>
    <row r="17" spans="1:256" s="18" customFormat="1" ht="12.75">
      <c r="A17" s="37" t="s">
        <v>197</v>
      </c>
      <c r="B17" s="38" t="s">
        <v>198</v>
      </c>
      <c r="C17" s="50">
        <v>2</v>
      </c>
      <c r="D17" s="50" t="s">
        <v>42</v>
      </c>
      <c r="E17" s="50"/>
      <c r="F17" s="40" t="s">
        <v>50</v>
      </c>
      <c r="G17" s="50"/>
      <c r="H17" s="49" t="s">
        <v>15</v>
      </c>
      <c r="I17" s="51">
        <f t="shared" si="0"/>
        <v>0</v>
      </c>
      <c r="J17" s="49" t="s">
        <v>15</v>
      </c>
      <c r="K17" s="51">
        <f t="shared" si="1"/>
        <v>0</v>
      </c>
    </row>
    <row r="18" spans="1:256" s="18" customFormat="1" ht="12.75">
      <c r="A18" s="37" t="s">
        <v>199</v>
      </c>
      <c r="B18" s="38" t="s">
        <v>200</v>
      </c>
      <c r="C18" s="50">
        <v>1</v>
      </c>
      <c r="D18" s="50" t="s">
        <v>42</v>
      </c>
      <c r="E18" s="50"/>
      <c r="F18" s="40" t="s">
        <v>50</v>
      </c>
      <c r="G18" s="50"/>
      <c r="H18" s="49" t="s">
        <v>15</v>
      </c>
      <c r="I18" s="51">
        <f t="shared" si="0"/>
        <v>0</v>
      </c>
      <c r="J18" s="49" t="s">
        <v>15</v>
      </c>
      <c r="K18" s="51">
        <f t="shared" si="1"/>
        <v>0</v>
      </c>
    </row>
    <row r="19" spans="1:256" s="18" customFormat="1" ht="12.75">
      <c r="A19" s="37" t="s">
        <v>201</v>
      </c>
      <c r="B19" s="38" t="s">
        <v>202</v>
      </c>
      <c r="C19" s="50">
        <v>1</v>
      </c>
      <c r="D19" s="50" t="s">
        <v>42</v>
      </c>
      <c r="E19" s="50"/>
      <c r="F19" s="40" t="s">
        <v>50</v>
      </c>
      <c r="G19" s="50"/>
      <c r="H19" s="49" t="s">
        <v>15</v>
      </c>
      <c r="I19" s="51">
        <f t="shared" si="0"/>
        <v>0</v>
      </c>
      <c r="J19" s="49" t="s">
        <v>15</v>
      </c>
      <c r="K19" s="51">
        <f t="shared" si="1"/>
        <v>0</v>
      </c>
    </row>
    <row r="20" spans="1:256" s="18" customFormat="1" ht="12.75">
      <c r="A20" s="37" t="s">
        <v>203</v>
      </c>
      <c r="B20" s="38" t="s">
        <v>204</v>
      </c>
      <c r="C20" s="50">
        <v>5</v>
      </c>
      <c r="D20" s="50" t="s">
        <v>42</v>
      </c>
      <c r="E20" s="50"/>
      <c r="F20" s="40" t="s">
        <v>50</v>
      </c>
      <c r="G20" s="50"/>
      <c r="H20" s="49" t="s">
        <v>15</v>
      </c>
      <c r="I20" s="51">
        <f t="shared" si="0"/>
        <v>0</v>
      </c>
      <c r="J20" s="49" t="s">
        <v>15</v>
      </c>
      <c r="K20" s="51">
        <f t="shared" si="1"/>
        <v>0</v>
      </c>
    </row>
    <row r="21" spans="1:256" s="18" customFormat="1" ht="12.75">
      <c r="A21" s="37" t="s">
        <v>205</v>
      </c>
      <c r="B21" s="38" t="s">
        <v>206</v>
      </c>
      <c r="C21" s="50">
        <v>1</v>
      </c>
      <c r="D21" s="50" t="s">
        <v>42</v>
      </c>
      <c r="E21" s="50"/>
      <c r="F21" s="40" t="s">
        <v>50</v>
      </c>
      <c r="G21" s="50"/>
      <c r="H21" s="49" t="s">
        <v>15</v>
      </c>
      <c r="I21" s="51">
        <f t="shared" si="0"/>
        <v>0</v>
      </c>
      <c r="J21" s="49" t="s">
        <v>15</v>
      </c>
      <c r="K21" s="51">
        <f t="shared" si="1"/>
        <v>0</v>
      </c>
    </row>
    <row r="22" spans="1:256" s="18" customFormat="1" ht="12.75">
      <c r="A22" s="37" t="s">
        <v>207</v>
      </c>
      <c r="B22" s="38" t="s">
        <v>208</v>
      </c>
      <c r="C22" s="50">
        <v>39</v>
      </c>
      <c r="D22" s="50" t="s">
        <v>103</v>
      </c>
      <c r="E22" s="50"/>
      <c r="F22" s="40" t="s">
        <v>50</v>
      </c>
      <c r="G22" s="50"/>
      <c r="H22" s="49" t="s">
        <v>15</v>
      </c>
      <c r="I22" s="51">
        <f t="shared" si="0"/>
        <v>0</v>
      </c>
      <c r="J22" s="49" t="s">
        <v>15</v>
      </c>
      <c r="K22" s="51">
        <f t="shared" si="1"/>
        <v>0</v>
      </c>
    </row>
    <row r="23" spans="1:256">
      <c r="A23" s="21"/>
      <c r="B23" s="22"/>
      <c r="C23" s="23"/>
      <c r="D23" s="24"/>
      <c r="E23" s="23"/>
      <c r="F23" s="31"/>
      <c r="G23" s="25"/>
      <c r="H23" s="23"/>
      <c r="I23" s="26">
        <f>+SUM(I9:I22)</f>
        <v>0</v>
      </c>
      <c r="J23" s="23"/>
      <c r="K23" s="25"/>
    </row>
    <row r="24" spans="1:256">
      <c r="A24" s="21"/>
      <c r="B24" s="22"/>
      <c r="C24" s="23"/>
      <c r="D24" s="24"/>
      <c r="E24" s="23"/>
      <c r="F24" s="31"/>
      <c r="G24" s="25"/>
      <c r="H24" s="23"/>
      <c r="I24" s="26"/>
      <c r="J24" s="23"/>
      <c r="K24" s="25"/>
    </row>
    <row r="25" spans="1:256" ht="16.149999999999999" customHeight="1">
      <c r="A25" s="21"/>
      <c r="B25" s="28"/>
      <c r="C25" s="23"/>
      <c r="D25" s="28"/>
      <c r="E25" s="28"/>
      <c r="F25" s="31"/>
      <c r="G25" s="3"/>
      <c r="H25" s="3"/>
      <c r="I25" s="29" t="s">
        <v>57</v>
      </c>
      <c r="J25" s="31" t="s">
        <v>15</v>
      </c>
      <c r="K25" s="25">
        <f>SUM(K9:K22)</f>
        <v>0</v>
      </c>
    </row>
    <row r="26" spans="1:256" ht="16.149999999999999" customHeight="1">
      <c r="A26" s="21"/>
      <c r="B26" s="28"/>
      <c r="C26" s="23"/>
      <c r="D26" s="28"/>
      <c r="E26" s="28"/>
      <c r="F26" s="31"/>
      <c r="G26" s="3"/>
      <c r="H26" s="3"/>
      <c r="I26" s="29" t="s">
        <v>9</v>
      </c>
      <c r="J26" s="31" t="s">
        <v>15</v>
      </c>
      <c r="K26" s="25">
        <f>+K25*C27</f>
        <v>0</v>
      </c>
    </row>
    <row r="27" spans="1:256" ht="16.149999999999999" customHeight="1">
      <c r="A27" s="21"/>
      <c r="B27" s="30" t="s">
        <v>58</v>
      </c>
      <c r="C27" s="31">
        <v>0.1</v>
      </c>
      <c r="D27" s="28"/>
      <c r="E27" s="28"/>
      <c r="F27" s="31"/>
      <c r="G27" s="3"/>
      <c r="H27" s="3"/>
      <c r="I27" s="29" t="s">
        <v>10</v>
      </c>
      <c r="J27" s="31" t="s">
        <v>15</v>
      </c>
      <c r="K27" s="25">
        <f>(K25+K26)*C28</f>
        <v>0</v>
      </c>
    </row>
    <row r="28" spans="1:256" ht="16.149999999999999" customHeight="1">
      <c r="A28" s="21"/>
      <c r="B28" s="32" t="s">
        <v>59</v>
      </c>
      <c r="C28" s="33">
        <v>0.22</v>
      </c>
      <c r="D28" s="28"/>
      <c r="E28" s="28"/>
      <c r="F28" s="31"/>
      <c r="G28" s="3"/>
      <c r="H28" s="3"/>
      <c r="I28" s="29" t="s">
        <v>60</v>
      </c>
      <c r="J28" s="31" t="s">
        <v>15</v>
      </c>
      <c r="K28" s="25">
        <f>K27+K25+K26</f>
        <v>0</v>
      </c>
    </row>
    <row r="29" spans="1:256" ht="16.149999999999999" customHeight="1">
      <c r="A29" s="21"/>
      <c r="B29" s="32" t="s">
        <v>61</v>
      </c>
      <c r="C29" s="34">
        <v>0.71799999999999997</v>
      </c>
      <c r="D29" s="28"/>
      <c r="E29" s="28"/>
      <c r="F29" s="31"/>
      <c r="G29" s="3"/>
      <c r="H29" s="3"/>
      <c r="I29" s="29" t="s">
        <v>62</v>
      </c>
      <c r="J29" s="31" t="s">
        <v>15</v>
      </c>
      <c r="K29" s="25">
        <f>I23*(1+C27)*C29</f>
        <v>0</v>
      </c>
    </row>
    <row r="30" spans="1:256" s="2" customFormat="1" ht="21" customHeight="1">
      <c r="A30" s="11"/>
      <c r="C30" s="10"/>
      <c r="E30" s="3"/>
      <c r="F30" s="42"/>
      <c r="G30" s="109" t="s">
        <v>63</v>
      </c>
      <c r="H30" s="109"/>
      <c r="I30" s="109"/>
      <c r="J30" s="35" t="s">
        <v>15</v>
      </c>
      <c r="K30" s="35">
        <f>+K28</f>
        <v>0</v>
      </c>
      <c r="L30" s="1"/>
      <c r="IR30" s="3"/>
      <c r="IS30" s="3"/>
      <c r="IT30" s="3"/>
      <c r="IU30" s="3"/>
      <c r="IV30" s="3"/>
    </row>
    <row r="31" spans="1:256" s="2" customFormat="1" ht="18" customHeight="1">
      <c r="A31" s="11"/>
      <c r="C31" s="10"/>
      <c r="E31" s="3"/>
      <c r="F31" s="42"/>
      <c r="G31" s="109" t="s">
        <v>64</v>
      </c>
      <c r="H31" s="109"/>
      <c r="I31" s="109"/>
      <c r="J31" s="35" t="s">
        <v>15</v>
      </c>
      <c r="K31" s="35">
        <f>+K28+K29</f>
        <v>0</v>
      </c>
      <c r="L31" s="1"/>
      <c r="IR31" s="3"/>
      <c r="IS31" s="3"/>
      <c r="IT31" s="3"/>
      <c r="IU31" s="3"/>
      <c r="IV31" s="3"/>
    </row>
  </sheetData>
  <mergeCells count="13">
    <mergeCell ref="E4:F4"/>
    <mergeCell ref="A1:G2"/>
    <mergeCell ref="H1:K3"/>
    <mergeCell ref="A3:B3"/>
    <mergeCell ref="C3:D3"/>
    <mergeCell ref="E3:G3"/>
    <mergeCell ref="G31:I31"/>
    <mergeCell ref="A5:K5"/>
    <mergeCell ref="A7:K7"/>
    <mergeCell ref="F8:G8"/>
    <mergeCell ref="H8:I8"/>
    <mergeCell ref="J8:K8"/>
    <mergeCell ref="G30:I30"/>
  </mergeCells>
  <pageMargins left="0" right="0" top="0.39370078740157483" bottom="0.39370078740157483" header="0" footer="0"/>
  <pageSetup paperSize="0" fitToWidth="0" fitToHeight="0" pageOrder="overThenDown" orientation="landscape" horizontalDpi="0" verticalDpi="0" copies="0"/>
  <headerFooter>
    <oddHeader>&amp;C&amp;A</oddHeader>
    <oddFooter>&amp;CPágina &amp;P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W36"/>
  <sheetViews>
    <sheetView showGridLines="0" workbookViewId="0">
      <selection activeCell="I29" sqref="I29"/>
    </sheetView>
  </sheetViews>
  <sheetFormatPr baseColWidth="10" defaultColWidth="11" defaultRowHeight="15"/>
  <cols>
    <col min="1" max="1" width="6.75" style="11" customWidth="1"/>
    <col min="2" max="2" width="47.875" style="2" customWidth="1"/>
    <col min="3" max="3" width="10.25" style="10" customWidth="1"/>
    <col min="4" max="4" width="9.375" style="2" customWidth="1"/>
    <col min="5" max="5" width="8.625" style="2" customWidth="1"/>
    <col min="6" max="6" width="4.375" style="10" customWidth="1"/>
    <col min="7" max="7" width="12.375" style="9" customWidth="1"/>
    <col min="8" max="8" width="4.625" style="10" customWidth="1"/>
    <col min="9" max="9" width="14.375" style="10" customWidth="1"/>
    <col min="10" max="10" width="4.5" style="10" customWidth="1"/>
    <col min="11" max="11" width="13.875" style="9" customWidth="1"/>
    <col min="12" max="12" width="12.125" style="1" customWidth="1"/>
    <col min="13" max="251" width="12.125" style="2" customWidth="1"/>
    <col min="252" max="257" width="10.75" style="3" customWidth="1"/>
    <col min="258" max="1024" width="10.75" customWidth="1"/>
  </cols>
  <sheetData>
    <row r="1" spans="1:11" ht="14.45" customHeight="1">
      <c r="A1" s="113" t="s">
        <v>35</v>
      </c>
      <c r="B1" s="113"/>
      <c r="C1" s="113"/>
      <c r="D1" s="113"/>
      <c r="E1" s="113"/>
      <c r="F1" s="113"/>
      <c r="G1" s="113"/>
      <c r="H1" s="114"/>
      <c r="I1" s="114"/>
      <c r="J1" s="114"/>
      <c r="K1" s="114"/>
    </row>
    <row r="2" spans="1:11" ht="33.6" customHeight="1">
      <c r="A2" s="113"/>
      <c r="B2" s="113"/>
      <c r="C2" s="113"/>
      <c r="D2" s="113"/>
      <c r="E2" s="113"/>
      <c r="F2" s="113"/>
      <c r="G2" s="113"/>
      <c r="H2" s="114"/>
      <c r="I2" s="114"/>
      <c r="J2" s="114"/>
      <c r="K2" s="114"/>
    </row>
    <row r="3" spans="1:11" ht="19.149999999999999" customHeight="1">
      <c r="A3" s="106" t="str">
        <f>+HORMIGONES!A3</f>
        <v>Código: FIMM DU 013-RUB-001</v>
      </c>
      <c r="B3" s="106"/>
      <c r="C3" s="106" t="str">
        <f>+HORMIGONES!C3</f>
        <v>Revisión: 1</v>
      </c>
      <c r="D3" s="106"/>
      <c r="E3" s="107" t="str">
        <f>+HORMIGONES!E3</f>
        <v>Fecha: Julio 2023</v>
      </c>
      <c r="F3" s="107"/>
      <c r="G3" s="107"/>
      <c r="H3" s="114"/>
      <c r="I3" s="114"/>
      <c r="J3" s="114"/>
      <c r="K3" s="114"/>
    </row>
    <row r="4" spans="1:11" ht="14.45" customHeight="1">
      <c r="A4" s="4"/>
      <c r="B4" s="5"/>
      <c r="C4" s="6"/>
      <c r="D4" s="7"/>
      <c r="E4" s="112"/>
      <c r="F4" s="112"/>
    </row>
    <row r="5" spans="1:11" ht="22.9" customHeight="1">
      <c r="A5" s="108" t="s">
        <v>4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</row>
    <row r="6" spans="1:11" ht="8.4499999999999993" customHeight="1"/>
    <row r="7" spans="1:11" ht="19.149999999999999" customHeight="1">
      <c r="A7" s="100" t="s">
        <v>17</v>
      </c>
      <c r="B7" s="100"/>
      <c r="C7" s="100"/>
      <c r="D7" s="100"/>
      <c r="E7" s="100"/>
      <c r="F7" s="100"/>
      <c r="G7" s="100"/>
      <c r="H7" s="100"/>
      <c r="I7" s="100"/>
      <c r="J7" s="100"/>
      <c r="K7" s="100"/>
    </row>
    <row r="8" spans="1:11" s="2" customFormat="1" ht="33.75" customHeight="1">
      <c r="A8" s="12" t="s">
        <v>39</v>
      </c>
      <c r="B8" s="36" t="s">
        <v>40</v>
      </c>
      <c r="C8" s="13" t="s">
        <v>41</v>
      </c>
      <c r="D8" s="13" t="s">
        <v>42</v>
      </c>
      <c r="E8" s="13" t="s">
        <v>43</v>
      </c>
      <c r="F8" s="110" t="s">
        <v>44</v>
      </c>
      <c r="G8" s="110"/>
      <c r="H8" s="111" t="s">
        <v>45</v>
      </c>
      <c r="I8" s="111"/>
      <c r="J8" s="111" t="s">
        <v>46</v>
      </c>
      <c r="K8" s="111"/>
    </row>
    <row r="9" spans="1:11" s="18" customFormat="1" ht="12.75">
      <c r="A9" s="54"/>
      <c r="B9" s="55" t="s">
        <v>209</v>
      </c>
      <c r="C9" s="50"/>
      <c r="D9" s="51"/>
      <c r="E9" s="48"/>
      <c r="F9" s="40"/>
      <c r="G9" s="51"/>
      <c r="H9" s="49"/>
      <c r="I9" s="51"/>
      <c r="J9" s="49"/>
      <c r="K9" s="51"/>
    </row>
    <row r="10" spans="1:11" s="18" customFormat="1" ht="25.5">
      <c r="A10" s="37" t="s">
        <v>210</v>
      </c>
      <c r="B10" s="89" t="s">
        <v>211</v>
      </c>
      <c r="C10" s="50">
        <v>43</v>
      </c>
      <c r="D10" s="39" t="s">
        <v>66</v>
      </c>
      <c r="E10" s="50"/>
      <c r="F10" s="40" t="s">
        <v>50</v>
      </c>
      <c r="G10" s="50"/>
      <c r="H10" s="49" t="s">
        <v>15</v>
      </c>
      <c r="I10" s="51">
        <f>K10*E10</f>
        <v>0</v>
      </c>
      <c r="J10" s="49" t="s">
        <v>15</v>
      </c>
      <c r="K10" s="51">
        <f>G10*C10</f>
        <v>0</v>
      </c>
    </row>
    <row r="11" spans="1:11" s="18" customFormat="1" ht="12.75">
      <c r="A11" s="54"/>
      <c r="B11" s="56"/>
      <c r="C11" s="50"/>
      <c r="D11" s="50"/>
      <c r="E11" s="50"/>
      <c r="F11" s="40"/>
      <c r="G11" s="50"/>
      <c r="H11" s="49"/>
      <c r="I11" s="51"/>
      <c r="J11" s="49"/>
      <c r="K11" s="51"/>
    </row>
    <row r="12" spans="1:11" s="18" customFormat="1" ht="12.75">
      <c r="A12" s="54"/>
      <c r="B12" s="55" t="s">
        <v>212</v>
      </c>
      <c r="C12" s="50"/>
      <c r="D12" s="50"/>
      <c r="E12" s="50"/>
      <c r="F12" s="40"/>
      <c r="G12" s="50"/>
      <c r="H12" s="49"/>
      <c r="I12" s="51"/>
      <c r="J12" s="49"/>
      <c r="K12" s="51"/>
    </row>
    <row r="13" spans="1:11" s="18" customFormat="1" ht="12.75">
      <c r="A13" s="37" t="s">
        <v>213</v>
      </c>
      <c r="B13" s="38" t="s">
        <v>214</v>
      </c>
      <c r="C13" s="50">
        <v>766</v>
      </c>
      <c r="D13" s="50" t="s">
        <v>66</v>
      </c>
      <c r="E13" s="50"/>
      <c r="F13" s="40" t="s">
        <v>50</v>
      </c>
      <c r="G13" s="50"/>
      <c r="H13" s="49" t="s">
        <v>15</v>
      </c>
      <c r="I13" s="51">
        <f>K13*E13</f>
        <v>0</v>
      </c>
      <c r="J13" s="49" t="s">
        <v>15</v>
      </c>
      <c r="K13" s="51">
        <f>G13*C13</f>
        <v>0</v>
      </c>
    </row>
    <row r="14" spans="1:11" s="18" customFormat="1" ht="12.75">
      <c r="A14" s="37" t="s">
        <v>215</v>
      </c>
      <c r="B14" s="38" t="s">
        <v>216</v>
      </c>
      <c r="C14" s="50">
        <v>268</v>
      </c>
      <c r="D14" s="50" t="s">
        <v>66</v>
      </c>
      <c r="E14" s="50"/>
      <c r="F14" s="40" t="s">
        <v>50</v>
      </c>
      <c r="G14" s="50"/>
      <c r="H14" s="49" t="s">
        <v>15</v>
      </c>
      <c r="I14" s="51">
        <f>K14*E14</f>
        <v>0</v>
      </c>
      <c r="J14" s="49" t="s">
        <v>15</v>
      </c>
      <c r="K14" s="51">
        <f>G14*C14</f>
        <v>0</v>
      </c>
    </row>
    <row r="15" spans="1:11" s="18" customFormat="1" ht="12.75">
      <c r="A15" s="37" t="s">
        <v>217</v>
      </c>
      <c r="B15" s="52" t="s">
        <v>218</v>
      </c>
      <c r="C15" s="50">
        <v>30</v>
      </c>
      <c r="D15" s="50" t="s">
        <v>66</v>
      </c>
      <c r="E15" s="50"/>
      <c r="F15" s="40" t="s">
        <v>50</v>
      </c>
      <c r="G15" s="50"/>
      <c r="H15" s="49" t="s">
        <v>15</v>
      </c>
      <c r="I15" s="51">
        <f>K15*E15</f>
        <v>0</v>
      </c>
      <c r="J15" s="49" t="s">
        <v>15</v>
      </c>
      <c r="K15" s="51">
        <f>G15*C15</f>
        <v>0</v>
      </c>
    </row>
    <row r="16" spans="1:11" s="18" customFormat="1" ht="12.75">
      <c r="A16" s="37" t="s">
        <v>219</v>
      </c>
      <c r="B16" s="38" t="s">
        <v>220</v>
      </c>
      <c r="C16" s="50">
        <v>47</v>
      </c>
      <c r="D16" s="50" t="s">
        <v>66</v>
      </c>
      <c r="E16" s="50"/>
      <c r="F16" s="40" t="s">
        <v>50</v>
      </c>
      <c r="G16" s="50"/>
      <c r="H16" s="49" t="s">
        <v>15</v>
      </c>
      <c r="I16" s="51">
        <f>K16*E16</f>
        <v>0</v>
      </c>
      <c r="J16" s="49" t="s">
        <v>15</v>
      </c>
      <c r="K16" s="51">
        <f>G16*C16</f>
        <v>0</v>
      </c>
    </row>
    <row r="17" spans="1:256" s="18" customFormat="1" ht="12.75">
      <c r="A17" s="54"/>
      <c r="B17" s="56"/>
      <c r="C17" s="50"/>
      <c r="D17" s="50"/>
      <c r="E17" s="50"/>
      <c r="F17" s="40"/>
      <c r="G17" s="50"/>
      <c r="H17" s="49"/>
      <c r="I17" s="51"/>
      <c r="J17" s="49"/>
      <c r="K17" s="51"/>
    </row>
    <row r="18" spans="1:256" s="18" customFormat="1" ht="12.75">
      <c r="A18" s="54"/>
      <c r="B18" s="55" t="s">
        <v>221</v>
      </c>
      <c r="C18" s="50"/>
      <c r="D18" s="50"/>
      <c r="E18" s="50"/>
      <c r="F18" s="40"/>
      <c r="G18" s="50"/>
      <c r="H18" s="49"/>
      <c r="I18" s="51"/>
      <c r="J18" s="49"/>
      <c r="K18" s="51"/>
    </row>
    <row r="19" spans="1:256" s="18" customFormat="1" ht="12.75">
      <c r="A19" s="37" t="s">
        <v>222</v>
      </c>
      <c r="B19" s="38" t="s">
        <v>223</v>
      </c>
      <c r="C19" s="50">
        <v>41</v>
      </c>
      <c r="D19" s="50" t="s">
        <v>66</v>
      </c>
      <c r="E19" s="50"/>
      <c r="F19" s="40" t="s">
        <v>50</v>
      </c>
      <c r="G19" s="50"/>
      <c r="H19" s="49" t="s">
        <v>15</v>
      </c>
      <c r="I19" s="51">
        <f>K19*E19</f>
        <v>0</v>
      </c>
      <c r="J19" s="49" t="s">
        <v>15</v>
      </c>
      <c r="K19" s="51">
        <f>G19*C19</f>
        <v>0</v>
      </c>
    </row>
    <row r="20" spans="1:256" s="18" customFormat="1" ht="25.5">
      <c r="A20" s="37" t="s">
        <v>224</v>
      </c>
      <c r="B20" s="89" t="s">
        <v>225</v>
      </c>
      <c r="C20" s="50">
        <v>14</v>
      </c>
      <c r="D20" s="50" t="s">
        <v>42</v>
      </c>
      <c r="E20" s="50"/>
      <c r="F20" s="40" t="s">
        <v>50</v>
      </c>
      <c r="G20" s="50"/>
      <c r="H20" s="49" t="s">
        <v>15</v>
      </c>
      <c r="I20" s="51">
        <f>K20*E20</f>
        <v>0</v>
      </c>
      <c r="J20" s="49" t="s">
        <v>15</v>
      </c>
      <c r="K20" s="51">
        <f>G20*C20</f>
        <v>0</v>
      </c>
    </row>
    <row r="21" spans="1:256" s="18" customFormat="1" ht="12.75">
      <c r="A21" s="37" t="s">
        <v>226</v>
      </c>
      <c r="B21" s="38" t="s">
        <v>227</v>
      </c>
      <c r="C21" s="50">
        <v>6</v>
      </c>
      <c r="D21" s="50" t="s">
        <v>92</v>
      </c>
      <c r="E21" s="50"/>
      <c r="F21" s="40" t="s">
        <v>50</v>
      </c>
      <c r="G21" s="50"/>
      <c r="H21" s="49" t="s">
        <v>15</v>
      </c>
      <c r="I21" s="51">
        <f>K21*E21</f>
        <v>0</v>
      </c>
      <c r="J21" s="49" t="s">
        <v>15</v>
      </c>
      <c r="K21" s="51">
        <f>G21*C21</f>
        <v>0</v>
      </c>
    </row>
    <row r="22" spans="1:256" s="18" customFormat="1" ht="12.75">
      <c r="A22" s="54"/>
      <c r="B22" s="56"/>
      <c r="C22" s="50"/>
      <c r="D22" s="50"/>
      <c r="E22" s="50"/>
      <c r="F22" s="40"/>
      <c r="G22" s="50"/>
      <c r="H22" s="49"/>
      <c r="I22" s="51"/>
      <c r="J22" s="49"/>
      <c r="K22" s="51"/>
    </row>
    <row r="23" spans="1:256" s="18" customFormat="1" ht="12.75">
      <c r="A23" s="54"/>
      <c r="B23" s="57" t="s">
        <v>228</v>
      </c>
      <c r="C23" s="50"/>
      <c r="D23" s="50"/>
      <c r="E23" s="50"/>
      <c r="F23" s="40"/>
      <c r="G23" s="50"/>
      <c r="H23" s="49"/>
      <c r="I23" s="43"/>
      <c r="J23" s="49"/>
      <c r="K23" s="43"/>
    </row>
    <row r="24" spans="1:256" s="18" customFormat="1" ht="12.75">
      <c r="A24" s="37" t="s">
        <v>229</v>
      </c>
      <c r="B24" s="53" t="s">
        <v>230</v>
      </c>
      <c r="C24" s="50">
        <v>1</v>
      </c>
      <c r="D24" s="50" t="s">
        <v>42</v>
      </c>
      <c r="E24" s="50"/>
      <c r="F24" s="40" t="s">
        <v>50</v>
      </c>
      <c r="G24" s="50"/>
      <c r="H24" s="49" t="s">
        <v>15</v>
      </c>
      <c r="I24" s="43">
        <f>K24*E24</f>
        <v>0</v>
      </c>
      <c r="J24" s="49" t="s">
        <v>15</v>
      </c>
      <c r="K24" s="43">
        <f>G24*C24</f>
        <v>0</v>
      </c>
    </row>
    <row r="25" spans="1:256" s="18" customFormat="1" ht="12.75">
      <c r="A25" s="37" t="s">
        <v>231</v>
      </c>
      <c r="B25" s="53" t="s">
        <v>232</v>
      </c>
      <c r="C25" s="50">
        <v>1</v>
      </c>
      <c r="D25" s="50" t="s">
        <v>42</v>
      </c>
      <c r="E25" s="50"/>
      <c r="F25" s="40" t="s">
        <v>50</v>
      </c>
      <c r="G25" s="50"/>
      <c r="H25" s="49" t="s">
        <v>15</v>
      </c>
      <c r="I25" s="43">
        <f>K25*E25</f>
        <v>0</v>
      </c>
      <c r="J25" s="49" t="s">
        <v>15</v>
      </c>
      <c r="K25" s="43">
        <f>G25*C25</f>
        <v>0</v>
      </c>
      <c r="L25" s="20"/>
      <c r="M25" s="20"/>
      <c r="N25" s="20"/>
      <c r="IR25" s="20"/>
      <c r="IS25" s="20"/>
      <c r="IT25" s="20"/>
      <c r="IU25" s="20"/>
      <c r="IV25" s="20"/>
    </row>
    <row r="26" spans="1:256" s="18" customFormat="1" ht="12.75">
      <c r="A26" s="37" t="s">
        <v>233</v>
      </c>
      <c r="B26" s="38" t="s">
        <v>234</v>
      </c>
      <c r="C26" s="50">
        <v>2</v>
      </c>
      <c r="D26" s="50" t="s">
        <v>42</v>
      </c>
      <c r="E26" s="50"/>
      <c r="F26" s="40" t="s">
        <v>50</v>
      </c>
      <c r="G26" s="50"/>
      <c r="H26" s="49" t="s">
        <v>15</v>
      </c>
      <c r="I26" s="43">
        <f>K26*E26</f>
        <v>0</v>
      </c>
      <c r="J26" s="49" t="s">
        <v>15</v>
      </c>
      <c r="K26" s="43">
        <f>G26*C26</f>
        <v>0</v>
      </c>
      <c r="L26" s="20"/>
      <c r="M26" s="20"/>
      <c r="N26" s="20"/>
      <c r="IR26" s="20"/>
      <c r="IS26" s="20"/>
      <c r="IT26" s="20"/>
      <c r="IU26" s="20"/>
      <c r="IV26" s="20"/>
    </row>
    <row r="27" spans="1:256" s="18" customFormat="1" ht="12.75">
      <c r="A27" s="37" t="s">
        <v>235</v>
      </c>
      <c r="B27" s="38" t="s">
        <v>236</v>
      </c>
      <c r="C27" s="50">
        <v>7</v>
      </c>
      <c r="D27" s="50" t="s">
        <v>92</v>
      </c>
      <c r="E27" s="50"/>
      <c r="F27" s="40" t="s">
        <v>50</v>
      </c>
      <c r="G27" s="50"/>
      <c r="H27" s="49" t="s">
        <v>15</v>
      </c>
      <c r="I27" s="43">
        <f>K27*E27</f>
        <v>0</v>
      </c>
      <c r="J27" s="49" t="s">
        <v>15</v>
      </c>
      <c r="K27" s="43">
        <f>G27*C27</f>
        <v>0</v>
      </c>
      <c r="L27" s="20"/>
      <c r="M27" s="20"/>
      <c r="N27" s="20"/>
      <c r="IR27" s="20"/>
      <c r="IS27" s="20"/>
      <c r="IT27" s="20"/>
      <c r="IU27" s="20"/>
      <c r="IV27" s="20"/>
    </row>
    <row r="28" spans="1:256">
      <c r="A28" s="21"/>
      <c r="B28" s="22"/>
      <c r="C28" s="23"/>
      <c r="D28" s="24"/>
      <c r="E28" s="23"/>
      <c r="F28" s="31"/>
      <c r="G28" s="25"/>
      <c r="H28" s="23"/>
      <c r="I28" s="26">
        <f>+SUM(I9:I27)</f>
        <v>0</v>
      </c>
      <c r="J28" s="23"/>
      <c r="K28" s="25"/>
    </row>
    <row r="29" spans="1:256">
      <c r="A29" s="21"/>
      <c r="B29" s="22"/>
      <c r="C29" s="23"/>
      <c r="D29" s="24"/>
      <c r="E29" s="23"/>
      <c r="F29" s="31"/>
      <c r="G29" s="25"/>
      <c r="H29" s="23"/>
      <c r="I29" s="26"/>
      <c r="J29" s="23"/>
      <c r="K29" s="25"/>
    </row>
    <row r="30" spans="1:256" ht="16.149999999999999" customHeight="1">
      <c r="A30" s="21"/>
      <c r="B30" s="28"/>
      <c r="C30" s="23"/>
      <c r="D30" s="28"/>
      <c r="E30" s="28"/>
      <c r="F30" s="31"/>
      <c r="G30" s="3"/>
      <c r="H30" s="3"/>
      <c r="I30" s="29" t="s">
        <v>57</v>
      </c>
      <c r="J30" s="31" t="s">
        <v>15</v>
      </c>
      <c r="K30" s="25">
        <f>SUM(K9:K27)</f>
        <v>0</v>
      </c>
    </row>
    <row r="31" spans="1:256" ht="16.149999999999999" customHeight="1">
      <c r="A31" s="21"/>
      <c r="B31" s="28"/>
      <c r="C31" s="23"/>
      <c r="D31" s="28"/>
      <c r="E31" s="28"/>
      <c r="F31" s="31"/>
      <c r="G31" s="3"/>
      <c r="H31" s="3"/>
      <c r="I31" s="29" t="s">
        <v>9</v>
      </c>
      <c r="J31" s="31" t="s">
        <v>15</v>
      </c>
      <c r="K31" s="25">
        <f>+K30*C32</f>
        <v>0</v>
      </c>
    </row>
    <row r="32" spans="1:256" ht="16.149999999999999" customHeight="1">
      <c r="A32" s="21"/>
      <c r="B32" s="30" t="s">
        <v>58</v>
      </c>
      <c r="C32" s="31">
        <v>0.1</v>
      </c>
      <c r="D32" s="28"/>
      <c r="E32" s="28"/>
      <c r="F32" s="31"/>
      <c r="G32" s="3"/>
      <c r="H32" s="3"/>
      <c r="I32" s="29" t="s">
        <v>10</v>
      </c>
      <c r="J32" s="31" t="s">
        <v>15</v>
      </c>
      <c r="K32" s="25">
        <f>(K30+K31)*C33</f>
        <v>0</v>
      </c>
    </row>
    <row r="33" spans="1:256" ht="16.149999999999999" customHeight="1">
      <c r="A33" s="21"/>
      <c r="B33" s="32" t="s">
        <v>59</v>
      </c>
      <c r="C33" s="33">
        <v>0.22</v>
      </c>
      <c r="D33" s="28"/>
      <c r="E33" s="28"/>
      <c r="F33" s="31"/>
      <c r="G33" s="3"/>
      <c r="H33" s="3"/>
      <c r="I33" s="29" t="s">
        <v>60</v>
      </c>
      <c r="J33" s="31" t="s">
        <v>15</v>
      </c>
      <c r="K33" s="25">
        <f>K32+K30+K31</f>
        <v>0</v>
      </c>
    </row>
    <row r="34" spans="1:256" ht="16.149999999999999" customHeight="1">
      <c r="A34" s="21"/>
      <c r="B34" s="32" t="s">
        <v>61</v>
      </c>
      <c r="C34" s="34">
        <v>0.71799999999999997</v>
      </c>
      <c r="D34" s="28"/>
      <c r="E34" s="28"/>
      <c r="F34" s="31"/>
      <c r="G34" s="3"/>
      <c r="H34" s="3"/>
      <c r="I34" s="29" t="s">
        <v>62</v>
      </c>
      <c r="J34" s="31" t="s">
        <v>15</v>
      </c>
      <c r="K34" s="25">
        <f>I28*(1+C32)*C34</f>
        <v>0</v>
      </c>
    </row>
    <row r="35" spans="1:256" s="2" customFormat="1" ht="21" customHeight="1">
      <c r="A35" s="11"/>
      <c r="C35" s="10"/>
      <c r="E35" s="3"/>
      <c r="F35" s="42"/>
      <c r="G35" s="109" t="s">
        <v>63</v>
      </c>
      <c r="H35" s="109"/>
      <c r="I35" s="109"/>
      <c r="J35" s="35" t="s">
        <v>15</v>
      </c>
      <c r="K35" s="35">
        <f>+K33</f>
        <v>0</v>
      </c>
      <c r="L35" s="1"/>
      <c r="IR35" s="3"/>
      <c r="IS35" s="3"/>
      <c r="IT35" s="3"/>
      <c r="IU35" s="3"/>
      <c r="IV35" s="3"/>
    </row>
    <row r="36" spans="1:256" s="2" customFormat="1" ht="18" customHeight="1">
      <c r="A36" s="11"/>
      <c r="C36" s="10"/>
      <c r="E36" s="3"/>
      <c r="F36" s="42"/>
      <c r="G36" s="109" t="s">
        <v>64</v>
      </c>
      <c r="H36" s="109"/>
      <c r="I36" s="109"/>
      <c r="J36" s="35" t="s">
        <v>15</v>
      </c>
      <c r="K36" s="35">
        <f>+K33+K34</f>
        <v>0</v>
      </c>
      <c r="L36" s="1"/>
      <c r="IR36" s="3"/>
      <c r="IS36" s="3"/>
      <c r="IT36" s="3"/>
      <c r="IU36" s="3"/>
      <c r="IV36" s="3"/>
    </row>
  </sheetData>
  <mergeCells count="13">
    <mergeCell ref="E4:F4"/>
    <mergeCell ref="A1:G2"/>
    <mergeCell ref="H1:K3"/>
    <mergeCell ref="A3:B3"/>
    <mergeCell ref="C3:D3"/>
    <mergeCell ref="E3:G3"/>
    <mergeCell ref="G36:I36"/>
    <mergeCell ref="A5:K5"/>
    <mergeCell ref="A7:K7"/>
    <mergeCell ref="F8:G8"/>
    <mergeCell ref="H8:I8"/>
    <mergeCell ref="J8:K8"/>
    <mergeCell ref="G35:I35"/>
  </mergeCells>
  <pageMargins left="0" right="0" top="0.39370078740157483" bottom="0.39370078740157483" header="0" footer="0"/>
  <pageSetup paperSize="0" fitToWidth="0" fitToHeight="0" pageOrder="overThenDown" orientation="landscape" horizontalDpi="0" verticalDpi="0" copies="0"/>
  <headerFooter>
    <oddHeader>&amp;C&amp;A</oddHeader>
    <oddFooter>&amp;CPágina &amp;P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W23"/>
  <sheetViews>
    <sheetView showGridLines="0" workbookViewId="0">
      <selection activeCell="G32" sqref="G32"/>
    </sheetView>
  </sheetViews>
  <sheetFormatPr baseColWidth="10" defaultColWidth="11" defaultRowHeight="15"/>
  <cols>
    <col min="1" max="1" width="6.75" style="11" customWidth="1"/>
    <col min="2" max="2" width="47.875" style="2" customWidth="1"/>
    <col min="3" max="3" width="10.25" style="10" customWidth="1"/>
    <col min="4" max="4" width="9.375" style="2" customWidth="1"/>
    <col min="5" max="5" width="8.625" style="2" customWidth="1"/>
    <col min="6" max="6" width="4.375" style="10" customWidth="1"/>
    <col min="7" max="7" width="12.375" style="9" customWidth="1"/>
    <col min="8" max="8" width="4.625" style="10" customWidth="1"/>
    <col min="9" max="9" width="14.375" style="10" customWidth="1"/>
    <col min="10" max="10" width="4.5" style="10" customWidth="1"/>
    <col min="11" max="11" width="13.875" style="9" customWidth="1"/>
    <col min="12" max="12" width="12.125" style="1" customWidth="1"/>
    <col min="13" max="251" width="12.125" style="2" customWidth="1"/>
    <col min="252" max="257" width="10.75" style="3" customWidth="1"/>
    <col min="258" max="1024" width="10.75" customWidth="1"/>
  </cols>
  <sheetData>
    <row r="1" spans="1:11" ht="14.45" customHeight="1">
      <c r="A1" s="113" t="s">
        <v>35</v>
      </c>
      <c r="B1" s="113"/>
      <c r="C1" s="113"/>
      <c r="D1" s="113"/>
      <c r="E1" s="113"/>
      <c r="F1" s="113"/>
      <c r="G1" s="113"/>
      <c r="H1" s="114"/>
      <c r="I1" s="114"/>
      <c r="J1" s="114"/>
      <c r="K1" s="114"/>
    </row>
    <row r="2" spans="1:11" ht="33.6" customHeight="1">
      <c r="A2" s="113"/>
      <c r="B2" s="113"/>
      <c r="C2" s="113"/>
      <c r="D2" s="113"/>
      <c r="E2" s="113"/>
      <c r="F2" s="113"/>
      <c r="G2" s="113"/>
      <c r="H2" s="114"/>
      <c r="I2" s="114"/>
      <c r="J2" s="114"/>
      <c r="K2" s="114"/>
    </row>
    <row r="3" spans="1:11" ht="19.149999999999999" customHeight="1">
      <c r="A3" s="106" t="str">
        <f>+PLUVIALES!A3</f>
        <v>Código: FIMM DU 013-RUB-001</v>
      </c>
      <c r="B3" s="106"/>
      <c r="C3" s="106" t="str">
        <f>+PLUVIALES!C3</f>
        <v>Revisión: 1</v>
      </c>
      <c r="D3" s="106"/>
      <c r="E3" s="107" t="str">
        <f>+PLUVIALES!E3</f>
        <v>Fecha: Julio 2023</v>
      </c>
      <c r="F3" s="107"/>
      <c r="G3" s="107"/>
      <c r="H3" s="114"/>
      <c r="I3" s="114"/>
      <c r="J3" s="114"/>
      <c r="K3" s="114"/>
    </row>
    <row r="4" spans="1:11" ht="14.45" customHeight="1">
      <c r="A4" s="4"/>
      <c r="B4" s="5"/>
      <c r="C4" s="6"/>
      <c r="D4" s="7"/>
      <c r="E4" s="112"/>
      <c r="F4" s="112"/>
    </row>
    <row r="5" spans="1:11" ht="22.9" customHeight="1">
      <c r="A5" s="108" t="s">
        <v>4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</row>
    <row r="6" spans="1:11" ht="8.4499999999999993" customHeight="1"/>
    <row r="7" spans="1:11" ht="19.149999999999999" customHeight="1">
      <c r="A7" s="100" t="s">
        <v>17</v>
      </c>
      <c r="B7" s="100"/>
      <c r="C7" s="100"/>
      <c r="D7" s="100"/>
      <c r="E7" s="100"/>
      <c r="F7" s="100"/>
      <c r="G7" s="100"/>
      <c r="H7" s="100"/>
      <c r="I7" s="100"/>
      <c r="J7" s="100"/>
      <c r="K7" s="100"/>
    </row>
    <row r="8" spans="1:11" s="2" customFormat="1" ht="33.75" customHeight="1">
      <c r="A8" s="12" t="s">
        <v>39</v>
      </c>
      <c r="B8" s="36" t="s">
        <v>40</v>
      </c>
      <c r="C8" s="13" t="s">
        <v>41</v>
      </c>
      <c r="D8" s="13" t="s">
        <v>42</v>
      </c>
      <c r="E8" s="13" t="s">
        <v>43</v>
      </c>
      <c r="F8" s="110" t="s">
        <v>44</v>
      </c>
      <c r="G8" s="110"/>
      <c r="H8" s="111" t="s">
        <v>45</v>
      </c>
      <c r="I8" s="111"/>
      <c r="J8" s="111" t="s">
        <v>46</v>
      </c>
      <c r="K8" s="111"/>
    </row>
    <row r="9" spans="1:11" s="18" customFormat="1" ht="12.75">
      <c r="A9" s="37" t="s">
        <v>237</v>
      </c>
      <c r="B9" s="38" t="s">
        <v>238</v>
      </c>
      <c r="C9" s="50">
        <v>53</v>
      </c>
      <c r="D9" s="50" t="s">
        <v>42</v>
      </c>
      <c r="E9" s="50"/>
      <c r="F9" s="40" t="s">
        <v>50</v>
      </c>
      <c r="G9" s="50"/>
      <c r="H9" s="49" t="s">
        <v>15</v>
      </c>
      <c r="I9" s="51">
        <f t="shared" ref="I9:I14" si="0">K9*E9</f>
        <v>0</v>
      </c>
      <c r="J9" s="49" t="s">
        <v>15</v>
      </c>
      <c r="K9" s="51">
        <f t="shared" ref="K9:K14" si="1">G9*C9</f>
        <v>0</v>
      </c>
    </row>
    <row r="10" spans="1:11" s="18" customFormat="1" ht="12.75">
      <c r="A10" s="37" t="s">
        <v>239</v>
      </c>
      <c r="B10" s="38" t="s">
        <v>240</v>
      </c>
      <c r="C10" s="50">
        <v>56</v>
      </c>
      <c r="D10" s="39" t="s">
        <v>42</v>
      </c>
      <c r="E10" s="50"/>
      <c r="F10" s="40" t="s">
        <v>50</v>
      </c>
      <c r="G10" s="50"/>
      <c r="H10" s="49" t="s">
        <v>15</v>
      </c>
      <c r="I10" s="51">
        <f t="shared" si="0"/>
        <v>0</v>
      </c>
      <c r="J10" s="49" t="s">
        <v>15</v>
      </c>
      <c r="K10" s="51">
        <f t="shared" si="1"/>
        <v>0</v>
      </c>
    </row>
    <row r="11" spans="1:11" s="18" customFormat="1" ht="12.75">
      <c r="A11" s="37" t="s">
        <v>241</v>
      </c>
      <c r="B11" s="38" t="s">
        <v>242</v>
      </c>
      <c r="C11" s="50">
        <v>9</v>
      </c>
      <c r="D11" s="50" t="s">
        <v>42</v>
      </c>
      <c r="E11" s="50"/>
      <c r="F11" s="40" t="s">
        <v>50</v>
      </c>
      <c r="G11" s="50"/>
      <c r="H11" s="49" t="s">
        <v>15</v>
      </c>
      <c r="I11" s="51">
        <f t="shared" si="0"/>
        <v>0</v>
      </c>
      <c r="J11" s="49" t="s">
        <v>15</v>
      </c>
      <c r="K11" s="51">
        <f t="shared" si="1"/>
        <v>0</v>
      </c>
    </row>
    <row r="12" spans="1:11" s="18" customFormat="1" ht="12.75">
      <c r="A12" s="37" t="s">
        <v>243</v>
      </c>
      <c r="B12" s="38" t="s">
        <v>244</v>
      </c>
      <c r="C12" s="50">
        <v>9</v>
      </c>
      <c r="D12" s="50" t="s">
        <v>42</v>
      </c>
      <c r="E12" s="50"/>
      <c r="F12" s="40" t="s">
        <v>50</v>
      </c>
      <c r="G12" s="50"/>
      <c r="H12" s="49" t="s">
        <v>15</v>
      </c>
      <c r="I12" s="51">
        <f t="shared" si="0"/>
        <v>0</v>
      </c>
      <c r="J12" s="49" t="s">
        <v>15</v>
      </c>
      <c r="K12" s="51">
        <f t="shared" si="1"/>
        <v>0</v>
      </c>
    </row>
    <row r="13" spans="1:11" s="18" customFormat="1" ht="12.75">
      <c r="A13" s="37" t="s">
        <v>245</v>
      </c>
      <c r="B13" s="38" t="s">
        <v>246</v>
      </c>
      <c r="C13" s="50">
        <v>10896</v>
      </c>
      <c r="D13" s="50" t="s">
        <v>106</v>
      </c>
      <c r="E13" s="50"/>
      <c r="F13" s="40" t="s">
        <v>50</v>
      </c>
      <c r="G13" s="50"/>
      <c r="H13" s="49" t="s">
        <v>15</v>
      </c>
      <c r="I13" s="51">
        <f t="shared" si="0"/>
        <v>0</v>
      </c>
      <c r="J13" s="49" t="s">
        <v>15</v>
      </c>
      <c r="K13" s="51">
        <f t="shared" si="1"/>
        <v>0</v>
      </c>
    </row>
    <row r="14" spans="1:11" s="18" customFormat="1" ht="12.75">
      <c r="A14" s="37" t="s">
        <v>247</v>
      </c>
      <c r="B14" s="38" t="s">
        <v>248</v>
      </c>
      <c r="C14" s="50">
        <v>400</v>
      </c>
      <c r="D14" s="50" t="s">
        <v>106</v>
      </c>
      <c r="E14" s="50"/>
      <c r="F14" s="40" t="s">
        <v>50</v>
      </c>
      <c r="G14" s="50"/>
      <c r="H14" s="49" t="s">
        <v>15</v>
      </c>
      <c r="I14" s="51">
        <f t="shared" si="0"/>
        <v>0</v>
      </c>
      <c r="J14" s="49" t="s">
        <v>15</v>
      </c>
      <c r="K14" s="51">
        <f t="shared" si="1"/>
        <v>0</v>
      </c>
    </row>
    <row r="15" spans="1:11">
      <c r="A15" s="21"/>
      <c r="B15" s="22"/>
      <c r="C15" s="23"/>
      <c r="D15" s="24"/>
      <c r="E15" s="23"/>
      <c r="F15" s="31"/>
      <c r="G15" s="25"/>
      <c r="H15" s="23"/>
      <c r="I15" s="26">
        <f>+SUM(I9:I14)</f>
        <v>0</v>
      </c>
      <c r="J15" s="23"/>
      <c r="K15" s="25"/>
    </row>
    <row r="16" spans="1:11">
      <c r="A16" s="21"/>
      <c r="B16" s="22"/>
      <c r="C16" s="23"/>
      <c r="D16" s="24"/>
      <c r="E16" s="23"/>
      <c r="F16" s="31"/>
      <c r="G16" s="25"/>
      <c r="H16" s="23"/>
      <c r="I16" s="26"/>
      <c r="J16" s="23"/>
      <c r="K16" s="25"/>
    </row>
    <row r="17" spans="1:256" ht="16.149999999999999" customHeight="1">
      <c r="A17" s="21"/>
      <c r="B17" s="28"/>
      <c r="C17" s="23"/>
      <c r="D17" s="28"/>
      <c r="E17" s="28"/>
      <c r="F17" s="31"/>
      <c r="G17" s="3"/>
      <c r="H17" s="3"/>
      <c r="I17" s="29" t="s">
        <v>57</v>
      </c>
      <c r="J17" s="31" t="s">
        <v>15</v>
      </c>
      <c r="K17" s="25">
        <f>SUM(K9:K14)</f>
        <v>0</v>
      </c>
    </row>
    <row r="18" spans="1:256" ht="16.149999999999999" customHeight="1">
      <c r="A18" s="21"/>
      <c r="B18" s="28"/>
      <c r="C18" s="23"/>
      <c r="D18" s="28"/>
      <c r="E18" s="28"/>
      <c r="F18" s="31"/>
      <c r="G18" s="3"/>
      <c r="H18" s="3"/>
      <c r="I18" s="29" t="s">
        <v>9</v>
      </c>
      <c r="J18" s="31" t="s">
        <v>15</v>
      </c>
      <c r="K18" s="25">
        <f>+K17*C19</f>
        <v>0</v>
      </c>
    </row>
    <row r="19" spans="1:256" ht="16.149999999999999" customHeight="1">
      <c r="A19" s="21"/>
      <c r="B19" s="30" t="s">
        <v>58</v>
      </c>
      <c r="C19" s="31">
        <v>0.1</v>
      </c>
      <c r="D19" s="28"/>
      <c r="E19" s="28"/>
      <c r="F19" s="31"/>
      <c r="G19" s="3"/>
      <c r="H19" s="3"/>
      <c r="I19" s="29" t="s">
        <v>10</v>
      </c>
      <c r="J19" s="31" t="s">
        <v>15</v>
      </c>
      <c r="K19" s="25">
        <f>(K17+K18)*C20</f>
        <v>0</v>
      </c>
    </row>
    <row r="20" spans="1:256" ht="16.149999999999999" customHeight="1">
      <c r="A20" s="21"/>
      <c r="B20" s="32" t="s">
        <v>59</v>
      </c>
      <c r="C20" s="33">
        <v>0.22</v>
      </c>
      <c r="D20" s="28"/>
      <c r="E20" s="28"/>
      <c r="F20" s="31"/>
      <c r="G20" s="3"/>
      <c r="H20" s="3"/>
      <c r="I20" s="29" t="s">
        <v>60</v>
      </c>
      <c r="J20" s="31" t="s">
        <v>15</v>
      </c>
      <c r="K20" s="25">
        <f>K19+K17+K18</f>
        <v>0</v>
      </c>
    </row>
    <row r="21" spans="1:256" ht="16.149999999999999" customHeight="1">
      <c r="A21" s="21"/>
      <c r="B21" s="32" t="s">
        <v>61</v>
      </c>
      <c r="C21" s="34">
        <v>0.71799999999999997</v>
      </c>
      <c r="D21" s="28"/>
      <c r="E21" s="28"/>
      <c r="F21" s="31"/>
      <c r="G21" s="3"/>
      <c r="H21" s="3"/>
      <c r="I21" s="29" t="s">
        <v>62</v>
      </c>
      <c r="J21" s="31" t="s">
        <v>15</v>
      </c>
      <c r="K21" s="25">
        <f>I15*(1+C19)*C21</f>
        <v>0</v>
      </c>
    </row>
    <row r="22" spans="1:256" s="2" customFormat="1" ht="21" customHeight="1">
      <c r="A22" s="11"/>
      <c r="C22" s="10"/>
      <c r="E22" s="3"/>
      <c r="F22" s="42"/>
      <c r="G22" s="109" t="s">
        <v>63</v>
      </c>
      <c r="H22" s="109"/>
      <c r="I22" s="109"/>
      <c r="J22" s="35" t="s">
        <v>15</v>
      </c>
      <c r="K22" s="35">
        <f>+K20</f>
        <v>0</v>
      </c>
      <c r="L22" s="1"/>
      <c r="IR22" s="3"/>
      <c r="IS22" s="3"/>
      <c r="IT22" s="3"/>
      <c r="IU22" s="3"/>
      <c r="IV22" s="3"/>
    </row>
    <row r="23" spans="1:256" s="2" customFormat="1" ht="18" customHeight="1">
      <c r="A23" s="11"/>
      <c r="C23" s="10"/>
      <c r="E23" s="3"/>
      <c r="F23" s="42"/>
      <c r="G23" s="109" t="s">
        <v>64</v>
      </c>
      <c r="H23" s="109"/>
      <c r="I23" s="109"/>
      <c r="J23" s="35" t="s">
        <v>15</v>
      </c>
      <c r="K23" s="35">
        <f>+K20+K21</f>
        <v>0</v>
      </c>
      <c r="L23" s="1"/>
      <c r="IR23" s="3"/>
      <c r="IS23" s="3"/>
      <c r="IT23" s="3"/>
      <c r="IU23" s="3"/>
      <c r="IV23" s="3"/>
    </row>
  </sheetData>
  <mergeCells count="13">
    <mergeCell ref="E4:F4"/>
    <mergeCell ref="A1:G2"/>
    <mergeCell ref="H1:K3"/>
    <mergeCell ref="A3:B3"/>
    <mergeCell ref="C3:D3"/>
    <mergeCell ref="E3:G3"/>
    <mergeCell ref="G23:I23"/>
    <mergeCell ref="A5:K5"/>
    <mergeCell ref="A7:K7"/>
    <mergeCell ref="F8:G8"/>
    <mergeCell ref="H8:I8"/>
    <mergeCell ref="J8:K8"/>
    <mergeCell ref="G22:I22"/>
  </mergeCells>
  <pageMargins left="0" right="0" top="0.39370078740157483" bottom="0.39370078740157483" header="0" footer="0"/>
  <pageSetup paperSize="0" fitToWidth="0" fitToHeight="0" pageOrder="overThenDown" orientation="landscape" horizontalDpi="0" verticalDpi="0" copies="0"/>
  <headerFooter>
    <oddHeader>&amp;C&amp;A</oddHeader>
    <oddFooter>&amp;CPágina &amp;P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W21"/>
  <sheetViews>
    <sheetView showGridLines="0" workbookViewId="0">
      <selection sqref="A1:G2"/>
    </sheetView>
  </sheetViews>
  <sheetFormatPr baseColWidth="10" defaultColWidth="11" defaultRowHeight="15"/>
  <cols>
    <col min="1" max="1" width="6.75" style="11" customWidth="1"/>
    <col min="2" max="2" width="47.875" style="2" customWidth="1"/>
    <col min="3" max="3" width="10.25" style="10" customWidth="1"/>
    <col min="4" max="4" width="9.375" style="2" customWidth="1"/>
    <col min="5" max="5" width="8.625" style="2" customWidth="1"/>
    <col min="6" max="6" width="4.375" style="10" customWidth="1"/>
    <col min="7" max="7" width="12.375" style="9" customWidth="1"/>
    <col min="8" max="8" width="4.625" style="10" customWidth="1"/>
    <col min="9" max="9" width="14.375" style="10" customWidth="1"/>
    <col min="10" max="10" width="4.5" style="10" customWidth="1"/>
    <col min="11" max="11" width="13.875" style="9" customWidth="1"/>
    <col min="12" max="12" width="12.125" style="1" customWidth="1"/>
    <col min="13" max="251" width="12.125" style="2" customWidth="1"/>
    <col min="252" max="257" width="10.75" style="3" customWidth="1"/>
    <col min="258" max="1024" width="10.75" customWidth="1"/>
  </cols>
  <sheetData>
    <row r="1" spans="1:11" ht="14.45" customHeight="1">
      <c r="A1" s="113" t="s">
        <v>35</v>
      </c>
      <c r="B1" s="113"/>
      <c r="C1" s="113"/>
      <c r="D1" s="113"/>
      <c r="E1" s="113"/>
      <c r="F1" s="113"/>
      <c r="G1" s="113"/>
      <c r="H1" s="114"/>
      <c r="I1" s="114"/>
      <c r="J1" s="114"/>
      <c r="K1" s="114"/>
    </row>
    <row r="2" spans="1:11" ht="33.6" customHeight="1">
      <c r="A2" s="113"/>
      <c r="B2" s="113"/>
      <c r="C2" s="113"/>
      <c r="D2" s="113"/>
      <c r="E2" s="113"/>
      <c r="F2" s="113"/>
      <c r="G2" s="113"/>
      <c r="H2" s="114"/>
      <c r="I2" s="114"/>
      <c r="J2" s="114"/>
      <c r="K2" s="114"/>
    </row>
    <row r="3" spans="1:11" ht="19.149999999999999" customHeight="1">
      <c r="A3" s="106" t="str">
        <f>+IMPLANTACION!A3</f>
        <v>Código: FIMM DU 013-RUB-001</v>
      </c>
      <c r="B3" s="106"/>
      <c r="C3" s="106" t="str">
        <f>+IMPLANTACION!C3</f>
        <v>Revisión: 1</v>
      </c>
      <c r="D3" s="106"/>
      <c r="E3" s="107" t="str">
        <f>+IMPLANTACION!E3</f>
        <v>Fecha: Julio 2023</v>
      </c>
      <c r="F3" s="107"/>
      <c r="G3" s="107"/>
      <c r="H3" s="114"/>
      <c r="I3" s="114"/>
      <c r="J3" s="114"/>
      <c r="K3" s="114"/>
    </row>
    <row r="4" spans="1:11" ht="14.45" customHeight="1">
      <c r="A4" s="4"/>
      <c r="B4" s="5"/>
      <c r="C4" s="6"/>
      <c r="D4" s="7"/>
      <c r="E4" s="112"/>
      <c r="F4" s="112"/>
    </row>
    <row r="5" spans="1:11" ht="22.9" customHeight="1">
      <c r="A5" s="108" t="s">
        <v>4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</row>
    <row r="6" spans="1:11" ht="8.4499999999999993" customHeight="1"/>
    <row r="7" spans="1:11" ht="19.149999999999999" customHeight="1">
      <c r="A7" s="100" t="s">
        <v>17</v>
      </c>
      <c r="B7" s="100"/>
      <c r="C7" s="100"/>
      <c r="D7" s="100"/>
      <c r="E7" s="100"/>
      <c r="F7" s="100"/>
      <c r="G7" s="100"/>
      <c r="H7" s="100"/>
      <c r="I7" s="100"/>
      <c r="J7" s="100"/>
      <c r="K7" s="100"/>
    </row>
    <row r="8" spans="1:11" s="2" customFormat="1" ht="33.75" customHeight="1">
      <c r="A8" s="12" t="s">
        <v>39</v>
      </c>
      <c r="B8" s="36" t="s">
        <v>40</v>
      </c>
      <c r="C8" s="13" t="s">
        <v>41</v>
      </c>
      <c r="D8" s="13" t="s">
        <v>42</v>
      </c>
      <c r="E8" s="13" t="s">
        <v>43</v>
      </c>
      <c r="F8" s="110" t="s">
        <v>44</v>
      </c>
      <c r="G8" s="110"/>
      <c r="H8" s="111" t="s">
        <v>45</v>
      </c>
      <c r="I8" s="111"/>
      <c r="J8" s="111" t="s">
        <v>46</v>
      </c>
      <c r="K8" s="111"/>
    </row>
    <row r="9" spans="1:11" s="18" customFormat="1" ht="21" customHeight="1">
      <c r="A9" s="96" t="s">
        <v>249</v>
      </c>
      <c r="B9" s="95" t="s">
        <v>250</v>
      </c>
      <c r="C9" s="50">
        <v>1</v>
      </c>
      <c r="D9" s="50" t="s">
        <v>49</v>
      </c>
      <c r="E9" s="50"/>
      <c r="F9" s="40" t="s">
        <v>50</v>
      </c>
      <c r="G9" s="50"/>
      <c r="H9" s="49" t="s">
        <v>15</v>
      </c>
      <c r="I9" s="51">
        <f>K9*E9</f>
        <v>0</v>
      </c>
      <c r="J9" s="49" t="s">
        <v>15</v>
      </c>
      <c r="K9" s="51">
        <f>G9*C9</f>
        <v>0</v>
      </c>
    </row>
    <row r="10" spans="1:11" s="18" customFormat="1" ht="25.5">
      <c r="A10" s="96" t="s">
        <v>251</v>
      </c>
      <c r="B10" s="89" t="s">
        <v>252</v>
      </c>
      <c r="C10" s="50">
        <v>187</v>
      </c>
      <c r="D10" s="39" t="s">
        <v>103</v>
      </c>
      <c r="E10" s="50"/>
      <c r="F10" s="40" t="s">
        <v>50</v>
      </c>
      <c r="G10" s="50"/>
      <c r="H10" s="49" t="s">
        <v>15</v>
      </c>
      <c r="I10" s="51">
        <f>K10*E10</f>
        <v>0</v>
      </c>
      <c r="J10" s="49" t="s">
        <v>15</v>
      </c>
      <c r="K10" s="51">
        <f>G10*C10</f>
        <v>0</v>
      </c>
    </row>
    <row r="11" spans="1:11" s="18" customFormat="1" ht="25.5">
      <c r="A11" s="96" t="s">
        <v>253</v>
      </c>
      <c r="B11" s="89" t="s">
        <v>254</v>
      </c>
      <c r="C11" s="50">
        <v>932</v>
      </c>
      <c r="D11" s="50" t="s">
        <v>103</v>
      </c>
      <c r="E11" s="50"/>
      <c r="F11" s="40" t="s">
        <v>50</v>
      </c>
      <c r="G11" s="50"/>
      <c r="H11" s="49" t="s">
        <v>15</v>
      </c>
      <c r="I11" s="51">
        <f>K11*E11</f>
        <v>0</v>
      </c>
      <c r="J11" s="49" t="s">
        <v>15</v>
      </c>
      <c r="K11" s="51">
        <f>G11*C11</f>
        <v>0</v>
      </c>
    </row>
    <row r="12" spans="1:11" s="18" customFormat="1" ht="25.5">
      <c r="A12" s="96" t="s">
        <v>255</v>
      </c>
      <c r="B12" s="89" t="s">
        <v>256</v>
      </c>
      <c r="C12" s="50">
        <v>1</v>
      </c>
      <c r="D12" s="50" t="s">
        <v>49</v>
      </c>
      <c r="E12" s="50"/>
      <c r="F12" s="40" t="s">
        <v>50</v>
      </c>
      <c r="G12" s="50"/>
      <c r="H12" s="49" t="s">
        <v>15</v>
      </c>
      <c r="I12" s="51">
        <f>K12*E12</f>
        <v>0</v>
      </c>
      <c r="J12" s="49" t="s">
        <v>15</v>
      </c>
      <c r="K12" s="51">
        <f>G12*C12</f>
        <v>0</v>
      </c>
    </row>
    <row r="13" spans="1:11">
      <c r="A13" s="21"/>
      <c r="B13" s="22"/>
      <c r="C13" s="23"/>
      <c r="D13" s="24"/>
      <c r="E13" s="23"/>
      <c r="F13" s="31"/>
      <c r="G13" s="25"/>
      <c r="H13" s="23"/>
      <c r="I13" s="26">
        <f>+SUM(I9:I12)</f>
        <v>0</v>
      </c>
      <c r="J13" s="23"/>
      <c r="K13" s="25"/>
    </row>
    <row r="14" spans="1:11">
      <c r="A14" s="21"/>
      <c r="B14" s="22"/>
      <c r="C14" s="23"/>
      <c r="D14" s="24"/>
      <c r="E14" s="23"/>
      <c r="F14" s="31"/>
      <c r="G14" s="25"/>
      <c r="H14" s="23"/>
      <c r="I14" s="26"/>
      <c r="J14" s="23"/>
      <c r="K14" s="25"/>
    </row>
    <row r="15" spans="1:11" ht="16.149999999999999" customHeight="1">
      <c r="A15" s="21"/>
      <c r="B15" s="28"/>
      <c r="C15" s="23"/>
      <c r="D15" s="28"/>
      <c r="E15" s="28"/>
      <c r="F15" s="31"/>
      <c r="G15" s="3"/>
      <c r="H15" s="3"/>
      <c r="I15" s="29" t="s">
        <v>57</v>
      </c>
      <c r="J15" s="31" t="s">
        <v>15</v>
      </c>
      <c r="K15" s="25">
        <f>SUM(K9:K12)</f>
        <v>0</v>
      </c>
    </row>
    <row r="16" spans="1:11" ht="16.149999999999999" customHeight="1">
      <c r="A16" s="21"/>
      <c r="B16" s="28"/>
      <c r="C16" s="23"/>
      <c r="D16" s="28"/>
      <c r="E16" s="28"/>
      <c r="F16" s="31"/>
      <c r="G16" s="3"/>
      <c r="H16" s="3"/>
      <c r="I16" s="29" t="s">
        <v>9</v>
      </c>
      <c r="J16" s="31" t="s">
        <v>15</v>
      </c>
      <c r="K16" s="25">
        <f>+K15*C17</f>
        <v>0</v>
      </c>
    </row>
    <row r="17" spans="1:256" ht="16.149999999999999" customHeight="1">
      <c r="A17" s="21"/>
      <c r="B17" s="30" t="s">
        <v>58</v>
      </c>
      <c r="C17" s="31">
        <v>0.1</v>
      </c>
      <c r="D17" s="28"/>
      <c r="E17" s="28"/>
      <c r="F17" s="31"/>
      <c r="G17" s="3"/>
      <c r="H17" s="3"/>
      <c r="I17" s="29" t="s">
        <v>10</v>
      </c>
      <c r="J17" s="31" t="s">
        <v>15</v>
      </c>
      <c r="K17" s="25">
        <f>(K15+K16)*C18</f>
        <v>0</v>
      </c>
    </row>
    <row r="18" spans="1:256" ht="16.149999999999999" customHeight="1">
      <c r="A18" s="21"/>
      <c r="B18" s="32" t="s">
        <v>59</v>
      </c>
      <c r="C18" s="33">
        <v>0.22</v>
      </c>
      <c r="D18" s="28"/>
      <c r="E18" s="28"/>
      <c r="F18" s="31"/>
      <c r="G18" s="3"/>
      <c r="H18" s="3"/>
      <c r="I18" s="29" t="s">
        <v>60</v>
      </c>
      <c r="J18" s="31" t="s">
        <v>15</v>
      </c>
      <c r="K18" s="25">
        <f>K17+K15+K16</f>
        <v>0</v>
      </c>
    </row>
    <row r="19" spans="1:256" ht="16.149999999999999" customHeight="1">
      <c r="A19" s="21"/>
      <c r="B19" s="32" t="s">
        <v>61</v>
      </c>
      <c r="C19" s="34">
        <v>0.71799999999999997</v>
      </c>
      <c r="D19" s="28"/>
      <c r="E19" s="28"/>
      <c r="F19" s="31"/>
      <c r="G19" s="3"/>
      <c r="H19" s="3"/>
      <c r="I19" s="29" t="s">
        <v>62</v>
      </c>
      <c r="J19" s="31" t="s">
        <v>15</v>
      </c>
      <c r="K19" s="25">
        <f>I13*(1+C17)*C19</f>
        <v>0</v>
      </c>
    </row>
    <row r="20" spans="1:256" s="2" customFormat="1" ht="21" customHeight="1">
      <c r="A20" s="11"/>
      <c r="C20" s="10"/>
      <c r="E20" s="3"/>
      <c r="F20" s="42"/>
      <c r="G20" s="109" t="s">
        <v>63</v>
      </c>
      <c r="H20" s="109"/>
      <c r="I20" s="109"/>
      <c r="J20" s="35" t="s">
        <v>15</v>
      </c>
      <c r="K20" s="35">
        <f>+K18</f>
        <v>0</v>
      </c>
      <c r="L20" s="1"/>
      <c r="IR20" s="3"/>
      <c r="IS20" s="3"/>
      <c r="IT20" s="3"/>
      <c r="IU20" s="3"/>
      <c r="IV20" s="3"/>
    </row>
    <row r="21" spans="1:256" s="2" customFormat="1" ht="18" customHeight="1">
      <c r="A21" s="11"/>
      <c r="C21" s="10"/>
      <c r="E21" s="3"/>
      <c r="F21" s="42"/>
      <c r="G21" s="109" t="s">
        <v>64</v>
      </c>
      <c r="H21" s="109"/>
      <c r="I21" s="109"/>
      <c r="J21" s="35" t="s">
        <v>15</v>
      </c>
      <c r="K21" s="35">
        <f>+K18+K19</f>
        <v>0</v>
      </c>
      <c r="L21" s="1"/>
      <c r="IR21" s="3"/>
      <c r="IS21" s="3"/>
      <c r="IT21" s="3"/>
      <c r="IU21" s="3"/>
      <c r="IV21" s="3"/>
    </row>
  </sheetData>
  <mergeCells count="13">
    <mergeCell ref="E4:F4"/>
    <mergeCell ref="A1:G2"/>
    <mergeCell ref="H1:K3"/>
    <mergeCell ref="A3:B3"/>
    <mergeCell ref="C3:D3"/>
    <mergeCell ref="E3:G3"/>
    <mergeCell ref="G21:I21"/>
    <mergeCell ref="A5:K5"/>
    <mergeCell ref="A7:K7"/>
    <mergeCell ref="F8:G8"/>
    <mergeCell ref="H8:I8"/>
    <mergeCell ref="J8:K8"/>
    <mergeCell ref="G20:I20"/>
  </mergeCells>
  <pageMargins left="0" right="0" top="0.39370078740157483" bottom="0.39370078740157483" header="0" footer="0"/>
  <pageSetup paperSize="0" fitToWidth="0" fitToHeight="0" pageOrder="overThenDown" orientation="landscape" horizontalDpi="0" verticalDpi="0" copies="0"/>
  <headerFooter>
    <oddHeader>&amp;C&amp;A</oddHeader>
    <oddFooter>&amp;CPágina &amp;P</oddFooter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W19"/>
  <sheetViews>
    <sheetView showGridLines="0" workbookViewId="0">
      <selection activeCell="G32" sqref="G32:G34"/>
    </sheetView>
  </sheetViews>
  <sheetFormatPr baseColWidth="10" defaultColWidth="11" defaultRowHeight="15"/>
  <cols>
    <col min="1" max="1" width="6.75" style="11" customWidth="1"/>
    <col min="2" max="2" width="47.875" style="2" customWidth="1"/>
    <col min="3" max="3" width="10.25" style="10" customWidth="1"/>
    <col min="4" max="4" width="9.375" style="2" customWidth="1"/>
    <col min="5" max="5" width="8.625" style="2" customWidth="1"/>
    <col min="6" max="6" width="4.375" style="10" customWidth="1"/>
    <col min="7" max="7" width="12.375" style="9" customWidth="1"/>
    <col min="8" max="8" width="4.625" style="10" customWidth="1"/>
    <col min="9" max="9" width="14.375" style="10" customWidth="1"/>
    <col min="10" max="10" width="4.5" style="10" customWidth="1"/>
    <col min="11" max="11" width="13.875" style="9" customWidth="1"/>
    <col min="12" max="12" width="12.125" style="1" customWidth="1"/>
    <col min="13" max="251" width="12.125" style="2" customWidth="1"/>
    <col min="252" max="257" width="10.75" style="3" customWidth="1"/>
    <col min="258" max="1024" width="10.75" customWidth="1"/>
  </cols>
  <sheetData>
    <row r="1" spans="1:11" ht="14.45" customHeight="1">
      <c r="A1" s="113" t="s">
        <v>35</v>
      </c>
      <c r="B1" s="113"/>
      <c r="C1" s="113"/>
      <c r="D1" s="113"/>
      <c r="E1" s="113"/>
      <c r="F1" s="113"/>
      <c r="G1" s="113"/>
      <c r="H1" s="114"/>
      <c r="I1" s="114"/>
      <c r="J1" s="114"/>
      <c r="K1" s="114"/>
    </row>
    <row r="2" spans="1:11" ht="33.6" customHeight="1">
      <c r="A2" s="113"/>
      <c r="B2" s="113"/>
      <c r="C2" s="113"/>
      <c r="D2" s="113"/>
      <c r="E2" s="113"/>
      <c r="F2" s="113"/>
      <c r="G2" s="113"/>
      <c r="H2" s="114"/>
      <c r="I2" s="114"/>
      <c r="J2" s="114"/>
      <c r="K2" s="114"/>
    </row>
    <row r="3" spans="1:11" ht="19.149999999999999" customHeight="1">
      <c r="A3" s="106" t="str">
        <f>+'PINTURA TERMPOPLASTICA'!A3:B3</f>
        <v>Código: FIMM DU 013-RUB-001</v>
      </c>
      <c r="B3" s="106"/>
      <c r="C3" s="106" t="str">
        <f>+'PINTURA TERMPOPLASTICA'!C3:D3</f>
        <v>Revisión: 1</v>
      </c>
      <c r="D3" s="106"/>
      <c r="E3" s="107" t="str">
        <f>+'PINTURA TERMPOPLASTICA'!E3:G3</f>
        <v>Fecha: Julio 2023</v>
      </c>
      <c r="F3" s="107"/>
      <c r="G3" s="107"/>
      <c r="H3" s="114"/>
      <c r="I3" s="114"/>
      <c r="J3" s="114"/>
      <c r="K3" s="114"/>
    </row>
    <row r="4" spans="1:11" ht="14.45" customHeight="1">
      <c r="A4" s="4"/>
      <c r="B4" s="5"/>
      <c r="C4" s="6"/>
      <c r="D4" s="7"/>
      <c r="E4" s="112"/>
      <c r="F4" s="112"/>
    </row>
    <row r="5" spans="1:11" ht="22.9" customHeight="1">
      <c r="A5" s="108" t="s">
        <v>4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</row>
    <row r="6" spans="1:11" ht="8.4499999999999993" customHeight="1"/>
    <row r="7" spans="1:11" ht="19.149999999999999" customHeight="1">
      <c r="A7" s="100" t="s">
        <v>17</v>
      </c>
      <c r="B7" s="100"/>
      <c r="C7" s="100"/>
      <c r="D7" s="100"/>
      <c r="E7" s="100"/>
      <c r="F7" s="100"/>
      <c r="G7" s="100"/>
      <c r="H7" s="100"/>
      <c r="I7" s="100"/>
      <c r="J7" s="100"/>
      <c r="K7" s="100"/>
    </row>
    <row r="8" spans="1:11" s="2" customFormat="1" ht="33.75" customHeight="1">
      <c r="A8" s="12" t="s">
        <v>39</v>
      </c>
      <c r="B8" s="36" t="s">
        <v>40</v>
      </c>
      <c r="C8" s="13" t="s">
        <v>41</v>
      </c>
      <c r="D8" s="13" t="s">
        <v>42</v>
      </c>
      <c r="E8" s="13" t="s">
        <v>43</v>
      </c>
      <c r="F8" s="110" t="s">
        <v>44</v>
      </c>
      <c r="G8" s="110"/>
      <c r="H8" s="111" t="s">
        <v>45</v>
      </c>
      <c r="I8" s="111"/>
      <c r="J8" s="111" t="s">
        <v>46</v>
      </c>
      <c r="K8" s="111"/>
    </row>
    <row r="9" spans="1:11" s="18" customFormat="1" ht="21.75" customHeight="1">
      <c r="A9" s="96" t="s">
        <v>257</v>
      </c>
      <c r="B9" s="97" t="s">
        <v>258</v>
      </c>
      <c r="C9" s="98">
        <v>1</v>
      </c>
      <c r="D9" s="98" t="s">
        <v>49</v>
      </c>
      <c r="E9" s="98"/>
      <c r="F9" s="40" t="s">
        <v>50</v>
      </c>
      <c r="G9" s="98"/>
      <c r="H9" s="49" t="s">
        <v>15</v>
      </c>
      <c r="I9" s="51">
        <f>K9*E9</f>
        <v>0</v>
      </c>
      <c r="J9" s="49" t="s">
        <v>15</v>
      </c>
      <c r="K9" s="51">
        <f>G9*C9</f>
        <v>0</v>
      </c>
    </row>
    <row r="10" spans="1:11" s="18" customFormat="1" ht="21.75" customHeight="1">
      <c r="A10" s="96" t="s">
        <v>259</v>
      </c>
      <c r="B10" s="97" t="s">
        <v>260</v>
      </c>
      <c r="C10" s="98">
        <v>1</v>
      </c>
      <c r="D10" s="99" t="s">
        <v>49</v>
      </c>
      <c r="E10" s="98"/>
      <c r="F10" s="40" t="s">
        <v>50</v>
      </c>
      <c r="G10" s="98"/>
      <c r="H10" s="49" t="s">
        <v>15</v>
      </c>
      <c r="I10" s="51">
        <f>K10*E10</f>
        <v>0</v>
      </c>
      <c r="J10" s="49" t="s">
        <v>15</v>
      </c>
      <c r="K10" s="51">
        <f>G10*C10</f>
        <v>0</v>
      </c>
    </row>
    <row r="11" spans="1:11">
      <c r="A11" s="21"/>
      <c r="B11" s="22"/>
      <c r="C11" s="23"/>
      <c r="D11" s="24"/>
      <c r="E11" s="23"/>
      <c r="F11" s="31"/>
      <c r="G11" s="25"/>
      <c r="H11" s="23"/>
      <c r="I11" s="26">
        <f>+SUM(I9:I10)</f>
        <v>0</v>
      </c>
      <c r="J11" s="23"/>
      <c r="K11" s="25"/>
    </row>
    <row r="12" spans="1:11">
      <c r="A12" s="21"/>
      <c r="B12" s="22"/>
      <c r="C12" s="23"/>
      <c r="D12" s="24"/>
      <c r="E12" s="23"/>
      <c r="F12" s="31"/>
      <c r="G12" s="25"/>
      <c r="H12" s="23"/>
      <c r="I12" s="26"/>
      <c r="J12" s="23"/>
      <c r="K12" s="25"/>
    </row>
    <row r="13" spans="1:11" ht="16.149999999999999" customHeight="1">
      <c r="A13" s="21"/>
      <c r="B13" s="28"/>
      <c r="C13" s="23"/>
      <c r="D13" s="28"/>
      <c r="E13" s="28"/>
      <c r="F13" s="31"/>
      <c r="G13" s="3"/>
      <c r="H13" s="3"/>
      <c r="I13" s="29" t="s">
        <v>57</v>
      </c>
      <c r="J13" s="31" t="s">
        <v>15</v>
      </c>
      <c r="K13" s="25">
        <f>SUM(K9:K10)</f>
        <v>0</v>
      </c>
    </row>
    <row r="14" spans="1:11" ht="16.149999999999999" customHeight="1">
      <c r="A14" s="21"/>
      <c r="B14" s="28"/>
      <c r="C14" s="23"/>
      <c r="D14" s="28"/>
      <c r="E14" s="28"/>
      <c r="F14" s="31"/>
      <c r="G14" s="3"/>
      <c r="H14" s="3"/>
      <c r="I14" s="29" t="s">
        <v>9</v>
      </c>
      <c r="J14" s="31" t="s">
        <v>15</v>
      </c>
      <c r="K14" s="25">
        <f>+K13*C15</f>
        <v>0</v>
      </c>
    </row>
    <row r="15" spans="1:11" ht="16.149999999999999" customHeight="1">
      <c r="A15" s="21"/>
      <c r="B15" s="30" t="s">
        <v>58</v>
      </c>
      <c r="C15" s="31">
        <v>0.1</v>
      </c>
      <c r="D15" s="28"/>
      <c r="E15" s="28"/>
      <c r="F15" s="31"/>
      <c r="G15" s="3"/>
      <c r="H15" s="3"/>
      <c r="I15" s="29" t="s">
        <v>10</v>
      </c>
      <c r="J15" s="31" t="s">
        <v>15</v>
      </c>
      <c r="K15" s="25">
        <f>(K13+K14)*C16</f>
        <v>0</v>
      </c>
    </row>
    <row r="16" spans="1:11" ht="16.149999999999999" customHeight="1">
      <c r="A16" s="21"/>
      <c r="B16" s="32" t="s">
        <v>59</v>
      </c>
      <c r="C16" s="33">
        <v>0.22</v>
      </c>
      <c r="D16" s="28"/>
      <c r="E16" s="28"/>
      <c r="F16" s="31"/>
      <c r="G16" s="3"/>
      <c r="H16" s="3"/>
      <c r="I16" s="29" t="s">
        <v>60</v>
      </c>
      <c r="J16" s="31" t="s">
        <v>15</v>
      </c>
      <c r="K16" s="25">
        <f>K15+K13+K14</f>
        <v>0</v>
      </c>
    </row>
    <row r="17" spans="1:256" ht="16.149999999999999" customHeight="1">
      <c r="A17" s="21"/>
      <c r="B17" s="32" t="s">
        <v>61</v>
      </c>
      <c r="C17" s="34">
        <v>0.71799999999999997</v>
      </c>
      <c r="D17" s="28"/>
      <c r="E17" s="28"/>
      <c r="F17" s="31"/>
      <c r="G17" s="3"/>
      <c r="H17" s="3"/>
      <c r="I17" s="29" t="s">
        <v>62</v>
      </c>
      <c r="J17" s="31" t="s">
        <v>15</v>
      </c>
      <c r="K17" s="25">
        <f>I11*(1+C15)*C17</f>
        <v>0</v>
      </c>
    </row>
    <row r="18" spans="1:256" s="2" customFormat="1" ht="21" customHeight="1">
      <c r="A18" s="11"/>
      <c r="C18" s="10"/>
      <c r="E18" s="3"/>
      <c r="F18" s="42"/>
      <c r="G18" s="109" t="s">
        <v>63</v>
      </c>
      <c r="H18" s="109"/>
      <c r="I18" s="109"/>
      <c r="J18" s="35" t="s">
        <v>15</v>
      </c>
      <c r="K18" s="35">
        <f>+K16</f>
        <v>0</v>
      </c>
      <c r="L18" s="1"/>
      <c r="IR18" s="3"/>
      <c r="IS18" s="3"/>
      <c r="IT18" s="3"/>
      <c r="IU18" s="3"/>
      <c r="IV18" s="3"/>
    </row>
    <row r="19" spans="1:256" s="2" customFormat="1" ht="18" customHeight="1">
      <c r="A19" s="11"/>
      <c r="C19" s="10"/>
      <c r="E19" s="3"/>
      <c r="F19" s="42"/>
      <c r="G19" s="109" t="s">
        <v>64</v>
      </c>
      <c r="H19" s="109"/>
      <c r="I19" s="109"/>
      <c r="J19" s="35" t="s">
        <v>15</v>
      </c>
      <c r="K19" s="35">
        <f>+K16+K17</f>
        <v>0</v>
      </c>
      <c r="L19" s="1"/>
      <c r="IR19" s="3"/>
      <c r="IS19" s="3"/>
      <c r="IT19" s="3"/>
      <c r="IU19" s="3"/>
      <c r="IV19" s="3"/>
    </row>
  </sheetData>
  <mergeCells count="13">
    <mergeCell ref="E4:F4"/>
    <mergeCell ref="A1:G2"/>
    <mergeCell ref="H1:K3"/>
    <mergeCell ref="A3:B3"/>
    <mergeCell ref="C3:D3"/>
    <mergeCell ref="E3:G3"/>
    <mergeCell ref="G19:I19"/>
    <mergeCell ref="A5:K5"/>
    <mergeCell ref="A7:K7"/>
    <mergeCell ref="F8:G8"/>
    <mergeCell ref="H8:I8"/>
    <mergeCell ref="J8:K8"/>
    <mergeCell ref="G18:I18"/>
  </mergeCells>
  <pageMargins left="0" right="0" top="0.39370078740157483" bottom="0.39370078740157483" header="0" footer="0"/>
  <pageSetup paperSize="0" fitToWidth="0" fitToHeight="0" pageOrder="overThenDown" orientation="landscape" horizontalDpi="0" verticalDpi="0" copies="0"/>
  <headerFooter>
    <oddHeader>&amp;C&amp;A</oddHeader>
    <oddFooter>&amp;CPágina &amp;P</oddFoot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63C612FB92B5458AC54415E500E6AF" ma:contentTypeVersion="3" ma:contentTypeDescription="Create a new document." ma:contentTypeScope="" ma:versionID="4de1eb31c1cd9938e28d724893663c4a">
  <xsd:schema xmlns:xsd="http://www.w3.org/2001/XMLSchema" xmlns:xs="http://www.w3.org/2001/XMLSchema" xmlns:p="http://schemas.microsoft.com/office/2006/metadata/properties" xmlns:ns2="441d482c-c0e2-4ed1-a59b-a87709ed9403" targetNamespace="http://schemas.microsoft.com/office/2006/metadata/properties" ma:root="true" ma:fieldsID="b767d9dd357729b987476a25d88ffc46" ns2:_="">
    <xsd:import namespace="441d482c-c0e2-4ed1-a59b-a87709ed94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1d482c-c0e2-4ed1-a59b-a87709ed94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D0DA090-AD6B-4D47-A09F-4796C14952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1d482c-c0e2-4ed1-a59b-a87709ed940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FC30F1A-8EB0-4D5F-815C-58B2048834D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39D3446-736A-4806-BCBC-89DDB4AE97D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11</vt:i4>
      </vt:variant>
    </vt:vector>
  </HeadingPairs>
  <TitlesOfParts>
    <vt:vector size="23" baseType="lpstr">
      <vt:lpstr>FORMULARIO 3</vt:lpstr>
      <vt:lpstr>Cuadro Resumen</vt:lpstr>
      <vt:lpstr>IMPLANTACION</vt:lpstr>
      <vt:lpstr>ALUMBRADO</vt:lpstr>
      <vt:lpstr>MOVIMIENTOS DE TIERRA - SUSTITU</vt:lpstr>
      <vt:lpstr>HORMIGONES</vt:lpstr>
      <vt:lpstr>VIALIDAD</vt:lpstr>
      <vt:lpstr>HERRERIA</vt:lpstr>
      <vt:lpstr>PLUVIALES</vt:lpstr>
      <vt:lpstr>ACONDICIONAMIENTO PAISAJISTICO</vt:lpstr>
      <vt:lpstr>PINTURA TERMPOPLASTICA</vt:lpstr>
      <vt:lpstr>OTROS</vt:lpstr>
      <vt:lpstr>'ACONDICIONAMIENTO PAISAJISTICO'!Área_de_impresión</vt:lpstr>
      <vt:lpstr>ALUMBRADO!Área_de_impresión</vt:lpstr>
      <vt:lpstr>'Cuadro Resumen'!Área_de_impresión</vt:lpstr>
      <vt:lpstr>HERRERIA!Área_de_impresión</vt:lpstr>
      <vt:lpstr>HORMIGONES!Área_de_impresión</vt:lpstr>
      <vt:lpstr>IMPLANTACION!Área_de_impresión</vt:lpstr>
      <vt:lpstr>OTROS!Área_de_impresión</vt:lpstr>
      <vt:lpstr>'PINTURA TERMPOPLASTICA'!Área_de_impresión</vt:lpstr>
      <vt:lpstr>PLUVIALES!Área_de_impresión</vt:lpstr>
      <vt:lpstr>VIALIDAD!Área_de_impresión</vt:lpstr>
      <vt:lpstr>'Cuadro Resumen'!Excel_BuiltIn_Print_Area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Julieta Martínez</cp:lastModifiedBy>
  <cp:revision>25</cp:revision>
  <dcterms:created xsi:type="dcterms:W3CDTF">2022-06-08T20:01:27Z</dcterms:created>
  <dcterms:modified xsi:type="dcterms:W3CDTF">2023-08-07T17:49:02Z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0x0101003F63C612FB92B5458AC54415E500E6AF</vt:lpwstr>
  </property>
</Properties>
</file>